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15" windowHeight="77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Sheet1!$A$1:$BM$30</definedName>
    <definedName name="_xlnm.Print_Titles" localSheetId="0">Sheet1!$A:$A,Sheet1!$1:$6</definedName>
  </definedNames>
  <calcPr calcId="125725"/>
</workbook>
</file>

<file path=xl/calcChain.xml><?xml version="1.0" encoding="utf-8"?>
<calcChain xmlns="http://schemas.openxmlformats.org/spreadsheetml/2006/main">
  <c r="BA30" i="1"/>
  <c r="BC30" s="1"/>
  <c r="AZ30"/>
  <c r="BC27"/>
  <c r="BB27"/>
  <c r="BC26"/>
  <c r="BB26"/>
  <c r="BC25"/>
  <c r="BB25"/>
  <c r="BC24"/>
  <c r="BB24"/>
  <c r="BC23"/>
  <c r="BB23"/>
  <c r="BC22"/>
  <c r="BB22"/>
  <c r="BC21"/>
  <c r="BB21"/>
  <c r="BC20"/>
  <c r="BB20"/>
  <c r="BC19"/>
  <c r="BB19"/>
  <c r="BC18"/>
  <c r="BB18"/>
  <c r="BC17"/>
  <c r="BB17"/>
  <c r="BC16"/>
  <c r="BB16"/>
  <c r="BC15"/>
  <c r="BB15"/>
  <c r="BC14"/>
  <c r="BB14"/>
  <c r="BC13"/>
  <c r="BB13"/>
  <c r="BC12"/>
  <c r="BB12"/>
  <c r="BC11"/>
  <c r="BB11"/>
  <c r="BC10"/>
  <c r="BB10"/>
  <c r="BC9"/>
  <c r="BB9"/>
  <c r="BC8"/>
  <c r="BB8"/>
  <c r="BB30" s="1"/>
  <c r="BH27"/>
  <c r="BG27"/>
  <c r="AX27"/>
  <c r="AW27"/>
  <c r="AS27"/>
  <c r="AR27"/>
  <c r="AM27"/>
  <c r="AJ27"/>
  <c r="AI27"/>
  <c r="AD27"/>
  <c r="Z27"/>
  <c r="Y27"/>
  <c r="T27"/>
  <c r="P27"/>
  <c r="O27"/>
  <c r="K27"/>
  <c r="J27"/>
  <c r="BK27"/>
  <c r="BJ27"/>
  <c r="BH26"/>
  <c r="BG26"/>
  <c r="AX26"/>
  <c r="AW26"/>
  <c r="AS26"/>
  <c r="AR26"/>
  <c r="AN26"/>
  <c r="AJ26"/>
  <c r="AI26"/>
  <c r="AE26"/>
  <c r="AD26"/>
  <c r="Z26"/>
  <c r="Y26"/>
  <c r="T26"/>
  <c r="P26"/>
  <c r="O26"/>
  <c r="K26"/>
  <c r="J26"/>
  <c r="F26"/>
  <c r="BJ26"/>
  <c r="BH25"/>
  <c r="BG25"/>
  <c r="AX25"/>
  <c r="AW25"/>
  <c r="AS25"/>
  <c r="AR25"/>
  <c r="AN25"/>
  <c r="AM25"/>
  <c r="AJ25"/>
  <c r="AI25"/>
  <c r="AE25"/>
  <c r="AD25"/>
  <c r="Z25"/>
  <c r="Y25"/>
  <c r="U25"/>
  <c r="T25"/>
  <c r="P25"/>
  <c r="O25"/>
  <c r="K25"/>
  <c r="J25"/>
  <c r="BK25"/>
  <c r="BJ25"/>
  <c r="BH24"/>
  <c r="BG24"/>
  <c r="AX24"/>
  <c r="AW24"/>
  <c r="AS24"/>
  <c r="AR24"/>
  <c r="AN24"/>
  <c r="AM24"/>
  <c r="AJ24"/>
  <c r="AI24"/>
  <c r="AE24"/>
  <c r="AD24"/>
  <c r="Z24"/>
  <c r="Y24"/>
  <c r="U24"/>
  <c r="T24"/>
  <c r="P24"/>
  <c r="O24"/>
  <c r="K24"/>
  <c r="J24"/>
  <c r="BK24"/>
  <c r="BJ24"/>
  <c r="BH23"/>
  <c r="BG23"/>
  <c r="AX23"/>
  <c r="AW23"/>
  <c r="AS23"/>
  <c r="AR23"/>
  <c r="AN23"/>
  <c r="AM23"/>
  <c r="AJ23"/>
  <c r="AI23"/>
  <c r="AE23"/>
  <c r="AD23"/>
  <c r="Z23"/>
  <c r="Y23"/>
  <c r="U23"/>
  <c r="T23"/>
  <c r="P23"/>
  <c r="O23"/>
  <c r="K23"/>
  <c r="J23"/>
  <c r="BK23"/>
  <c r="BJ23"/>
  <c r="BH22"/>
  <c r="BG22"/>
  <c r="AX22"/>
  <c r="AW22"/>
  <c r="AS22"/>
  <c r="AR22"/>
  <c r="AN22"/>
  <c r="AM22"/>
  <c r="AJ22"/>
  <c r="AI22"/>
  <c r="AE22"/>
  <c r="AD22"/>
  <c r="Z22"/>
  <c r="Y22"/>
  <c r="U22"/>
  <c r="T22"/>
  <c r="P22"/>
  <c r="O22"/>
  <c r="K22"/>
  <c r="J22"/>
  <c r="BK22"/>
  <c r="BJ22"/>
  <c r="BH21"/>
  <c r="BG21"/>
  <c r="AX21"/>
  <c r="AW21"/>
  <c r="AS21"/>
  <c r="AR21"/>
  <c r="AN21"/>
  <c r="AM21"/>
  <c r="AJ21"/>
  <c r="AI21"/>
  <c r="AE21"/>
  <c r="AD21"/>
  <c r="Z21"/>
  <c r="Y21"/>
  <c r="U21"/>
  <c r="T21"/>
  <c r="P21"/>
  <c r="O21"/>
  <c r="K21"/>
  <c r="J21"/>
  <c r="BK21"/>
  <c r="BJ21"/>
  <c r="BH20"/>
  <c r="BG20"/>
  <c r="AX20"/>
  <c r="AW20"/>
  <c r="AS20"/>
  <c r="AR20"/>
  <c r="AN20"/>
  <c r="AM20"/>
  <c r="AJ20"/>
  <c r="AI20"/>
  <c r="AE20"/>
  <c r="AD20"/>
  <c r="Z20"/>
  <c r="Y20"/>
  <c r="U20"/>
  <c r="T20"/>
  <c r="P20"/>
  <c r="O20"/>
  <c r="K20"/>
  <c r="J20"/>
  <c r="BK20"/>
  <c r="BJ20"/>
  <c r="BH19"/>
  <c r="BG19"/>
  <c r="AX19"/>
  <c r="AW19"/>
  <c r="AS19"/>
  <c r="AR19"/>
  <c r="AN19"/>
  <c r="AM19"/>
  <c r="AJ19"/>
  <c r="AI19"/>
  <c r="AE19"/>
  <c r="AD19"/>
  <c r="Z19"/>
  <c r="Y19"/>
  <c r="U19"/>
  <c r="T19"/>
  <c r="P19"/>
  <c r="O19"/>
  <c r="K19"/>
  <c r="J19"/>
  <c r="BK19"/>
  <c r="BJ19"/>
  <c r="BH18"/>
  <c r="BG18"/>
  <c r="AX18"/>
  <c r="AW18"/>
  <c r="AS18"/>
  <c r="AR18"/>
  <c r="AN18"/>
  <c r="AM18"/>
  <c r="AJ18"/>
  <c r="AI18"/>
  <c r="AE18"/>
  <c r="AD18"/>
  <c r="Z18"/>
  <c r="Y18"/>
  <c r="U18"/>
  <c r="T18"/>
  <c r="P18"/>
  <c r="O18"/>
  <c r="K18"/>
  <c r="J18"/>
  <c r="BK18"/>
  <c r="BJ18"/>
  <c r="BH17"/>
  <c r="BG17"/>
  <c r="AX17"/>
  <c r="AW17"/>
  <c r="AS17"/>
  <c r="AR17"/>
  <c r="AN17"/>
  <c r="AM17"/>
  <c r="AJ17"/>
  <c r="AI17"/>
  <c r="AE17"/>
  <c r="AD17"/>
  <c r="Z17"/>
  <c r="Y17"/>
  <c r="U17"/>
  <c r="T17"/>
  <c r="P17"/>
  <c r="O17"/>
  <c r="K17"/>
  <c r="J17"/>
  <c r="BK17"/>
  <c r="BJ17"/>
  <c r="BH16"/>
  <c r="BG16"/>
  <c r="AX16"/>
  <c r="AW16"/>
  <c r="AS16"/>
  <c r="AR16"/>
  <c r="AN16"/>
  <c r="AM16"/>
  <c r="AJ16"/>
  <c r="AI16"/>
  <c r="AD16"/>
  <c r="Z16"/>
  <c r="Y16"/>
  <c r="U16"/>
  <c r="T16"/>
  <c r="P16"/>
  <c r="O16"/>
  <c r="K16"/>
  <c r="J16"/>
  <c r="BK16"/>
  <c r="BJ16"/>
  <c r="BH15"/>
  <c r="BG15"/>
  <c r="AX15"/>
  <c r="AW15"/>
  <c r="AS15"/>
  <c r="AR15"/>
  <c r="AN15"/>
  <c r="AM15"/>
  <c r="AJ15"/>
  <c r="AI15"/>
  <c r="AE15"/>
  <c r="AD15"/>
  <c r="Z15"/>
  <c r="Y15"/>
  <c r="U15"/>
  <c r="T15"/>
  <c r="P15"/>
  <c r="O15"/>
  <c r="K15"/>
  <c r="J15"/>
  <c r="BK15"/>
  <c r="BJ15"/>
  <c r="BH14"/>
  <c r="BG14"/>
  <c r="AX14"/>
  <c r="AW14"/>
  <c r="AS14"/>
  <c r="AR14"/>
  <c r="AN14"/>
  <c r="AM14"/>
  <c r="AJ14"/>
  <c r="AI14"/>
  <c r="AE14"/>
  <c r="AD14"/>
  <c r="Z14"/>
  <c r="Y14"/>
  <c r="U14"/>
  <c r="T14"/>
  <c r="P14"/>
  <c r="O14"/>
  <c r="K14"/>
  <c r="J14"/>
  <c r="BK14"/>
  <c r="BJ14"/>
  <c r="BH13"/>
  <c r="BG13"/>
  <c r="AX13"/>
  <c r="AW13"/>
  <c r="AS13"/>
  <c r="AR13"/>
  <c r="AN13"/>
  <c r="AM13"/>
  <c r="AJ13"/>
  <c r="AI13"/>
  <c r="AE13"/>
  <c r="AD13"/>
  <c r="Z13"/>
  <c r="Y13"/>
  <c r="U13"/>
  <c r="T13"/>
  <c r="P13"/>
  <c r="K13"/>
  <c r="J13"/>
  <c r="BK13"/>
  <c r="BJ13"/>
  <c r="BH12"/>
  <c r="BG12"/>
  <c r="AX12"/>
  <c r="AW12"/>
  <c r="AS12"/>
  <c r="AR12"/>
  <c r="AN12"/>
  <c r="AM12"/>
  <c r="AJ12"/>
  <c r="AI12"/>
  <c r="AE12"/>
  <c r="AD12"/>
  <c r="Z12"/>
  <c r="Y12"/>
  <c r="U12"/>
  <c r="T12"/>
  <c r="P12"/>
  <c r="O12"/>
  <c r="K12"/>
  <c r="J12"/>
  <c r="BK12"/>
  <c r="BJ12"/>
  <c r="BH11"/>
  <c r="BG11"/>
  <c r="AX11"/>
  <c r="AW11"/>
  <c r="AS11"/>
  <c r="AR11"/>
  <c r="AN11"/>
  <c r="AM11"/>
  <c r="AJ11"/>
  <c r="AI11"/>
  <c r="AE11"/>
  <c r="AD11"/>
  <c r="Z11"/>
  <c r="Y11"/>
  <c r="U11"/>
  <c r="T11"/>
  <c r="P11"/>
  <c r="O11"/>
  <c r="K11"/>
  <c r="J11"/>
  <c r="BK11"/>
  <c r="BJ11"/>
  <c r="BH10"/>
  <c r="BG10"/>
  <c r="AX10"/>
  <c r="AW10"/>
  <c r="AS10"/>
  <c r="AR10"/>
  <c r="AN10"/>
  <c r="AM10"/>
  <c r="AJ10"/>
  <c r="AI10"/>
  <c r="AE10"/>
  <c r="AD10"/>
  <c r="Z10"/>
  <c r="Y10"/>
  <c r="U10"/>
  <c r="T10"/>
  <c r="P10"/>
  <c r="O10"/>
  <c r="K10"/>
  <c r="J10"/>
  <c r="BK10"/>
  <c r="BJ10"/>
  <c r="BH9"/>
  <c r="BG9"/>
  <c r="AX9"/>
  <c r="AW9"/>
  <c r="AS9"/>
  <c r="AR9"/>
  <c r="AN9"/>
  <c r="AM9"/>
  <c r="AJ9"/>
  <c r="AI9"/>
  <c r="AE9"/>
  <c r="AD9"/>
  <c r="Z9"/>
  <c r="Y9"/>
  <c r="U9"/>
  <c r="T9"/>
  <c r="P9"/>
  <c r="O9"/>
  <c r="K9"/>
  <c r="J9"/>
  <c r="BK9"/>
  <c r="BJ9"/>
  <c r="BF30"/>
  <c r="BE30"/>
  <c r="AV30"/>
  <c r="AU30"/>
  <c r="AQ30"/>
  <c r="AP30"/>
  <c r="AL30"/>
  <c r="AK30"/>
  <c r="AH30"/>
  <c r="AG30"/>
  <c r="AC30"/>
  <c r="AB30"/>
  <c r="X30"/>
  <c r="W30"/>
  <c r="S30"/>
  <c r="R30"/>
  <c r="N30"/>
  <c r="M30"/>
  <c r="I30"/>
  <c r="H30"/>
  <c r="D30"/>
  <c r="C30"/>
  <c r="AM26" l="1"/>
  <c r="BM9"/>
  <c r="BM10"/>
  <c r="BM11"/>
  <c r="BM12"/>
  <c r="BL9"/>
  <c r="BL10"/>
  <c r="BL11"/>
  <c r="BL12"/>
  <c r="K30"/>
  <c r="AX30"/>
  <c r="BL14"/>
  <c r="BL15"/>
  <c r="BL16"/>
  <c r="BL17"/>
  <c r="BL18"/>
  <c r="BL13"/>
  <c r="BM14"/>
  <c r="BM15"/>
  <c r="BM16"/>
  <c r="BM17"/>
  <c r="BM18"/>
  <c r="BM19"/>
  <c r="BM20"/>
  <c r="BM21"/>
  <c r="BM22"/>
  <c r="BM23"/>
  <c r="BM24"/>
  <c r="BM25"/>
  <c r="BM27"/>
  <c r="K8"/>
  <c r="U8"/>
  <c r="AE8"/>
  <c r="AN8"/>
  <c r="AX8"/>
  <c r="BK8"/>
  <c r="F9"/>
  <c r="F11"/>
  <c r="F12"/>
  <c r="E8"/>
  <c r="J8"/>
  <c r="J30" s="1"/>
  <c r="O8"/>
  <c r="T8"/>
  <c r="T30" s="1"/>
  <c r="U30" s="1"/>
  <c r="Y8"/>
  <c r="Y30" s="1"/>
  <c r="AD8"/>
  <c r="AD30" s="1"/>
  <c r="AE30" s="1"/>
  <c r="AI8"/>
  <c r="AI30" s="1"/>
  <c r="AM8"/>
  <c r="AM30" s="1"/>
  <c r="AN30" s="1"/>
  <c r="AR8"/>
  <c r="AR30" s="1"/>
  <c r="AW8"/>
  <c r="AW30" s="1"/>
  <c r="BG8"/>
  <c r="BG30" s="1"/>
  <c r="BJ8"/>
  <c r="E9"/>
  <c r="E10"/>
  <c r="E11"/>
  <c r="E12"/>
  <c r="E13"/>
  <c r="O13"/>
  <c r="AE16"/>
  <c r="U27"/>
  <c r="AE27"/>
  <c r="AN27"/>
  <c r="F30"/>
  <c r="P30"/>
  <c r="Z30"/>
  <c r="AJ30"/>
  <c r="AS30"/>
  <c r="BH30"/>
  <c r="BM13"/>
  <c r="BL19"/>
  <c r="BL20"/>
  <c r="BL21"/>
  <c r="BL22"/>
  <c r="BL23"/>
  <c r="BL24"/>
  <c r="BL25"/>
  <c r="BL27"/>
  <c r="F8"/>
  <c r="P8"/>
  <c r="Z8"/>
  <c r="AJ8"/>
  <c r="AS8"/>
  <c r="BH8"/>
  <c r="F10"/>
  <c r="F13"/>
  <c r="E14"/>
  <c r="E15"/>
  <c r="E16"/>
  <c r="E17"/>
  <c r="E18"/>
  <c r="E19"/>
  <c r="E20"/>
  <c r="E21"/>
  <c r="E22"/>
  <c r="E23"/>
  <c r="E24"/>
  <c r="E25"/>
  <c r="E26"/>
  <c r="BK26"/>
  <c r="F27"/>
  <c r="F14"/>
  <c r="F15"/>
  <c r="F16"/>
  <c r="F17"/>
  <c r="F18"/>
  <c r="F19"/>
  <c r="F20"/>
  <c r="F21"/>
  <c r="F22"/>
  <c r="F23"/>
  <c r="F24"/>
  <c r="F25"/>
  <c r="E27"/>
  <c r="BM26" l="1"/>
  <c r="BJ30"/>
  <c r="BL8"/>
  <c r="BK30"/>
  <c r="BM8"/>
  <c r="BL26"/>
  <c r="O30"/>
  <c r="E30"/>
  <c r="BL30" l="1"/>
  <c r="BM30"/>
</calcChain>
</file>

<file path=xl/sharedStrings.xml><?xml version="1.0" encoding="utf-8"?>
<sst xmlns="http://schemas.openxmlformats.org/spreadsheetml/2006/main" count="64" uniqueCount="39">
  <si>
    <t>تحليلى المصروفات و الأجور والمرتبات</t>
  </si>
  <si>
    <t>عن السنة المالية المنتهية فى 31 ديسمبر 2011</t>
  </si>
  <si>
    <t>البيـــــــــــان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</si>
  <si>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</si>
  <si>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</si>
  <si>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</si>
  <si>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</si>
  <si>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</si>
  <si>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</si>
  <si>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</si>
  <si>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</si>
  <si>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</si>
  <si>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</si>
  <si>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</si>
  <si>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الإجمالى</t>
  </si>
  <si>
    <t>+
( - )</t>
  </si>
  <si>
    <t>%</t>
  </si>
  <si>
    <t>مصاريف تليفون وبريد وإنترنت</t>
  </si>
  <si>
    <t>إيجارات</t>
  </si>
  <si>
    <t>مياة وإنارة وغاز</t>
  </si>
  <si>
    <t>مصاريف إصلاح وصيانة</t>
  </si>
  <si>
    <t>أدوات مكتبية ومطبوعات</t>
  </si>
  <si>
    <t>ضيافة وإستقبال</t>
  </si>
  <si>
    <t>سفر وإقامة وإنتقالات</t>
  </si>
  <si>
    <t>مصاريف علاج</t>
  </si>
  <si>
    <t>مصاريف سيارات</t>
  </si>
  <si>
    <t>مصروفات ومستلزمات نظافة</t>
  </si>
  <si>
    <t>رسوم حكومية وتراخيص وإشتراكات</t>
  </si>
  <si>
    <t>مصاريف تدريب وإستشارات</t>
  </si>
  <si>
    <t>مصاريف بنكية</t>
  </si>
  <si>
    <t>أتعاب مهنية</t>
  </si>
  <si>
    <t>بدلات حضور جلسات مجلس الإدارة</t>
  </si>
  <si>
    <t>إكراميات</t>
  </si>
  <si>
    <t>تبرعات</t>
  </si>
  <si>
    <t>ضرائب دخلية عن سنوات سابقة</t>
  </si>
  <si>
    <t>مصاريف متنوعة</t>
  </si>
  <si>
    <t>أجور ومرتبات</t>
  </si>
  <si>
    <t>ديسمبر</t>
  </si>
  <si>
    <t>شركة A</t>
  </si>
</sst>
</file>

<file path=xl/styles.xml><?xml version="1.0" encoding="utf-8"?>
<styleSheet xmlns="http://schemas.openxmlformats.org/spreadsheetml/2006/main">
  <numFmts count="3">
    <numFmt numFmtId="164" formatCode="00"/>
    <numFmt numFmtId="165" formatCode="_(#,###_);[Red]_(\(#,###\);_(\-\-_);_(@_)"/>
    <numFmt numFmtId="166" formatCode="_(#,##0_);[Red]_(\(#,##0\);_(\-\-_);_(@_)"/>
  </numFmts>
  <fonts count="1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Traditional Arabic"/>
      <family val="1"/>
    </font>
    <font>
      <sz val="14"/>
      <name val="Traditional Arabic"/>
      <family val="1"/>
    </font>
    <font>
      <sz val="14"/>
      <color theme="1"/>
      <name val="Arial"/>
      <family val="2"/>
      <charset val="178"/>
      <scheme val="minor"/>
    </font>
    <font>
      <u/>
      <sz val="14"/>
      <name val="Traditional Arabic"/>
      <family val="1"/>
    </font>
    <font>
      <b/>
      <sz val="14"/>
      <name val="Book Antiqua"/>
      <family val="1"/>
    </font>
    <font>
      <sz val="12"/>
      <name val="Book Antiqua"/>
      <family val="1"/>
    </font>
    <font>
      <sz val="14"/>
      <name val="Book Antiqua"/>
      <family val="1"/>
    </font>
    <font>
      <b/>
      <sz val="17"/>
      <name val="Traditional Arabic"/>
      <family val="1"/>
    </font>
    <font>
      <b/>
      <sz val="12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1" applyFont="1"/>
    <xf numFmtId="0" fontId="4" fillId="0" borderId="0" xfId="0" applyFont="1" applyAlignment="1"/>
    <xf numFmtId="0" fontId="3" fillId="0" borderId="1" xfId="0" applyFont="1" applyBorder="1" applyAlignment="1"/>
    <xf numFmtId="0" fontId="5" fillId="0" borderId="0" xfId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164" fontId="6" fillId="2" borderId="7" xfId="1" applyNumberFormat="1" applyFont="1" applyFill="1" applyBorder="1" applyAlignment="1">
      <alignment horizontal="center" wrapText="1"/>
    </xf>
    <xf numFmtId="164" fontId="6" fillId="2" borderId="8" xfId="1" applyNumberFormat="1" applyFont="1" applyFill="1" applyBorder="1" applyAlignment="1">
      <alignment horizontal="center" wrapText="1"/>
    </xf>
    <xf numFmtId="49" fontId="6" fillId="2" borderId="8" xfId="1" applyNumberFormat="1" applyFont="1" applyFill="1" applyBorder="1" applyAlignment="1">
      <alignment horizontal="center" wrapText="1"/>
    </xf>
    <xf numFmtId="49" fontId="6" fillId="2" borderId="9" xfId="1" applyNumberFormat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right" wrapText="1"/>
    </xf>
    <xf numFmtId="164" fontId="6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3" fillId="2" borderId="2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165" fontId="7" fillId="0" borderId="3" xfId="1" applyNumberFormat="1" applyFont="1" applyBorder="1" applyAlignment="1">
      <alignment vertical="center"/>
    </xf>
    <xf numFmtId="165" fontId="7" fillId="0" borderId="4" xfId="1" applyNumberFormat="1" applyFont="1" applyBorder="1" applyAlignment="1">
      <alignment vertical="center"/>
    </xf>
    <xf numFmtId="166" fontId="7" fillId="0" borderId="5" xfId="1" applyNumberFormat="1" applyFont="1" applyBorder="1" applyAlignment="1">
      <alignment vertical="center"/>
    </xf>
    <xf numFmtId="0" fontId="8" fillId="0" borderId="11" xfId="1" applyFont="1" applyFill="1" applyBorder="1" applyAlignment="1">
      <alignment horizontal="right" vertical="center"/>
    </xf>
    <xf numFmtId="0" fontId="8" fillId="0" borderId="12" xfId="1" applyFont="1" applyFill="1" applyBorder="1" applyAlignment="1">
      <alignment horizontal="right" vertical="center"/>
    </xf>
    <xf numFmtId="0" fontId="8" fillId="0" borderId="13" xfId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right" vertical="center"/>
    </xf>
    <xf numFmtId="165" fontId="7" fillId="2" borderId="3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5" xfId="1" applyNumberFormat="1" applyFont="1" applyFill="1" applyBorder="1" applyAlignment="1">
      <alignment vertical="center"/>
    </xf>
    <xf numFmtId="0" fontId="3" fillId="2" borderId="14" xfId="1" applyFont="1" applyFill="1" applyBorder="1" applyAlignment="1">
      <alignment horizontal="right" vertical="center"/>
    </xf>
    <xf numFmtId="165" fontId="7" fillId="0" borderId="15" xfId="1" applyNumberFormat="1" applyFont="1" applyBorder="1" applyAlignment="1">
      <alignment vertical="center"/>
    </xf>
    <xf numFmtId="165" fontId="7" fillId="0" borderId="16" xfId="1" applyNumberFormat="1" applyFont="1" applyBorder="1" applyAlignment="1">
      <alignment vertical="center"/>
    </xf>
    <xf numFmtId="166" fontId="7" fillId="0" borderId="17" xfId="1" applyNumberFormat="1" applyFont="1" applyBorder="1" applyAlignment="1">
      <alignment vertical="center"/>
    </xf>
    <xf numFmtId="165" fontId="7" fillId="2" borderId="15" xfId="1" applyNumberFormat="1" applyFont="1" applyFill="1" applyBorder="1" applyAlignment="1">
      <alignment vertical="center"/>
    </xf>
    <xf numFmtId="165" fontId="7" fillId="2" borderId="16" xfId="1" applyNumberFormat="1" applyFont="1" applyFill="1" applyBorder="1" applyAlignment="1">
      <alignment vertical="center"/>
    </xf>
    <xf numFmtId="166" fontId="7" fillId="2" borderId="17" xfId="1" applyNumberFormat="1" applyFont="1" applyFill="1" applyBorder="1" applyAlignment="1">
      <alignment vertical="center"/>
    </xf>
    <xf numFmtId="0" fontId="3" fillId="2" borderId="6" xfId="1" applyFont="1" applyFill="1" applyBorder="1" applyAlignment="1">
      <alignment horizontal="right" vertical="center"/>
    </xf>
    <xf numFmtId="165" fontId="7" fillId="0" borderId="7" xfId="1" applyNumberFormat="1" applyFont="1" applyBorder="1" applyAlignment="1">
      <alignment vertical="center"/>
    </xf>
    <xf numFmtId="165" fontId="7" fillId="0" borderId="8" xfId="1" applyNumberFormat="1" applyFont="1" applyBorder="1" applyAlignment="1">
      <alignment vertical="center"/>
    </xf>
    <xf numFmtId="166" fontId="7" fillId="0" borderId="9" xfId="1" applyNumberFormat="1" applyFont="1" applyBorder="1" applyAlignment="1">
      <alignment vertical="center"/>
    </xf>
    <xf numFmtId="165" fontId="7" fillId="2" borderId="7" xfId="1" applyNumberFormat="1" applyFont="1" applyFill="1" applyBorder="1" applyAlignment="1">
      <alignment vertical="center"/>
    </xf>
    <xf numFmtId="165" fontId="7" fillId="2" borderId="8" xfId="1" applyNumberFormat="1" applyFont="1" applyFill="1" applyBorder="1" applyAlignment="1">
      <alignment vertical="center"/>
    </xf>
    <xf numFmtId="166" fontId="7" fillId="2" borderId="9" xfId="1" applyNumberFormat="1" applyFont="1" applyFill="1" applyBorder="1" applyAlignment="1">
      <alignment vertical="center"/>
    </xf>
    <xf numFmtId="0" fontId="9" fillId="2" borderId="18" xfId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vertical="center"/>
    </xf>
    <xf numFmtId="165" fontId="10" fillId="2" borderId="19" xfId="1" applyNumberFormat="1" applyFont="1" applyFill="1" applyBorder="1" applyAlignment="1">
      <alignment vertical="center"/>
    </xf>
    <xf numFmtId="165" fontId="10" fillId="2" borderId="20" xfId="1" applyNumberFormat="1" applyFont="1" applyFill="1" applyBorder="1" applyAlignment="1">
      <alignment vertical="center"/>
    </xf>
    <xf numFmtId="166" fontId="10" fillId="2" borderId="21" xfId="1" applyNumberFormat="1" applyFont="1" applyFill="1" applyBorder="1" applyAlignment="1">
      <alignment vertical="center"/>
    </xf>
    <xf numFmtId="165" fontId="7" fillId="3" borderId="3" xfId="1" applyNumberFormat="1" applyFont="1" applyFill="1" applyBorder="1" applyAlignment="1">
      <alignment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right" wrapText="1"/>
    </xf>
    <xf numFmtId="0" fontId="0" fillId="0" borderId="0" xfId="0"/>
    <xf numFmtId="0" fontId="3" fillId="0" borderId="1" xfId="1" applyFont="1" applyBorder="1" applyAlignment="1">
      <alignment horizontal="right" wrapText="1"/>
    </xf>
    <xf numFmtId="0" fontId="0" fillId="0" borderId="1" xfId="0" applyBorder="1"/>
    <xf numFmtId="0" fontId="2" fillId="2" borderId="2" xfId="1" applyFont="1" applyFill="1" applyBorder="1" applyAlignment="1">
      <alignment horizontal="right" wrapText="1"/>
    </xf>
    <xf numFmtId="0" fontId="2" fillId="2" borderId="6" xfId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30"/>
  <sheetViews>
    <sheetView rightToLeft="1" tabSelected="1" view="pageBreakPreview" zoomScale="80" zoomScaleNormal="100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8" sqref="C8"/>
    </sheetView>
  </sheetViews>
  <sheetFormatPr defaultColWidth="9" defaultRowHeight="12.75"/>
  <cols>
    <col min="1" max="1" width="25.25" style="9" bestFit="1" customWidth="1"/>
    <col min="2" max="2" width="0.875" style="9" customWidth="1"/>
    <col min="3" max="4" width="9.625" style="9" bestFit="1" customWidth="1"/>
    <col min="5" max="5" width="7.625" style="9" bestFit="1" customWidth="1"/>
    <col min="6" max="6" width="5.75" style="9" bestFit="1" customWidth="1"/>
    <col min="7" max="7" width="0.875" style="9" customWidth="1"/>
    <col min="8" max="9" width="9.625" style="9" bestFit="1" customWidth="1"/>
    <col min="10" max="10" width="7.625" style="9" bestFit="1" customWidth="1"/>
    <col min="11" max="11" width="7.25" style="9" bestFit="1" customWidth="1"/>
    <col min="12" max="12" width="0.875" style="9" customWidth="1"/>
    <col min="13" max="14" width="9.625" style="9" bestFit="1" customWidth="1"/>
    <col min="15" max="15" width="7.625" style="9" bestFit="1" customWidth="1"/>
    <col min="16" max="16" width="5.75" style="9" bestFit="1" customWidth="1"/>
    <col min="17" max="17" width="0.875" style="9" customWidth="1"/>
    <col min="18" max="19" width="9.625" style="9" bestFit="1" customWidth="1"/>
    <col min="20" max="21" width="7.625" style="9" bestFit="1" customWidth="1"/>
    <col min="22" max="22" width="0.875" style="9" customWidth="1"/>
    <col min="23" max="24" width="9.625" style="9" bestFit="1" customWidth="1"/>
    <col min="25" max="25" width="8.25" style="9" bestFit="1" customWidth="1"/>
    <col min="26" max="26" width="7.25" style="9" bestFit="1" customWidth="1"/>
    <col min="27" max="27" width="0.875" style="9" customWidth="1"/>
    <col min="28" max="29" width="9.625" style="9" bestFit="1" customWidth="1"/>
    <col min="30" max="30" width="8.25" style="9" bestFit="1" customWidth="1"/>
    <col min="31" max="31" width="5.75" style="9" bestFit="1" customWidth="1"/>
    <col min="32" max="32" width="0.875" style="9" customWidth="1"/>
    <col min="33" max="34" width="9.625" style="9" bestFit="1" customWidth="1"/>
    <col min="35" max="35" width="7.625" style="9" bestFit="1" customWidth="1"/>
    <col min="36" max="36" width="6.625" style="9" bestFit="1" customWidth="1"/>
    <col min="37" max="38" width="9.625" style="9" bestFit="1" customWidth="1"/>
    <col min="39" max="39" width="8.25" style="9" bestFit="1" customWidth="1"/>
    <col min="40" max="40" width="6.625" style="9" bestFit="1" customWidth="1"/>
    <col min="41" max="41" width="0.875" style="9" customWidth="1"/>
    <col min="42" max="43" width="9.625" style="9" bestFit="1" customWidth="1"/>
    <col min="44" max="44" width="8.25" style="9" bestFit="1" customWidth="1"/>
    <col min="45" max="45" width="7.625" style="9" bestFit="1" customWidth="1"/>
    <col min="46" max="46" width="0.875" style="9" customWidth="1"/>
    <col min="47" max="47" width="8.75" style="9" bestFit="1" customWidth="1"/>
    <col min="48" max="48" width="9.625" style="9" bestFit="1" customWidth="1"/>
    <col min="49" max="49" width="8.25" style="9" bestFit="1" customWidth="1"/>
    <col min="50" max="50" width="5.75" style="9" bestFit="1" customWidth="1"/>
    <col min="51" max="51" width="0.875" style="9" customWidth="1"/>
    <col min="52" max="52" width="8.75" style="9" bestFit="1" customWidth="1"/>
    <col min="53" max="53" width="9.625" style="9" bestFit="1" customWidth="1"/>
    <col min="54" max="54" width="8.25" style="9" bestFit="1" customWidth="1"/>
    <col min="55" max="55" width="5.75" style="9" bestFit="1" customWidth="1"/>
    <col min="56" max="56" width="0.875" style="9" customWidth="1"/>
    <col min="57" max="58" width="8.75" style="9" bestFit="1" customWidth="1"/>
    <col min="59" max="59" width="8.25" style="9" bestFit="1" customWidth="1"/>
    <col min="60" max="60" width="6.625" style="9" bestFit="1" customWidth="1"/>
    <col min="61" max="61" width="0.875" style="9" customWidth="1"/>
    <col min="62" max="63" width="10.875" style="9" bestFit="1" customWidth="1"/>
    <col min="64" max="64" width="9.25" style="9" bestFit="1" customWidth="1"/>
    <col min="65" max="65" width="5.75" style="9" bestFit="1" customWidth="1"/>
    <col min="66" max="16384" width="9" style="9"/>
  </cols>
  <sheetData>
    <row r="1" spans="1:65" s="1" customFormat="1" ht="45" customHeight="1">
      <c r="A1" s="56" t="s">
        <v>38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</row>
    <row r="2" spans="1:65" s="2" customFormat="1" ht="24.75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</row>
    <row r="3" spans="1:65" s="3" customFormat="1" ht="24.75" customHeight="1">
      <c r="A3" s="59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</row>
    <row r="4" spans="1:65" s="1" customFormat="1" ht="18" customHeight="1" thickBo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7"/>
      <c r="P4" s="7"/>
      <c r="Q4" s="7"/>
    </row>
    <row r="5" spans="1:65" ht="22.5" customHeight="1">
      <c r="A5" s="61" t="s">
        <v>2</v>
      </c>
      <c r="B5" s="8"/>
      <c r="C5" s="53" t="s">
        <v>3</v>
      </c>
      <c r="D5" s="54"/>
      <c r="E5" s="54"/>
      <c r="F5" s="55"/>
      <c r="G5" s="8"/>
      <c r="H5" s="53" t="s">
        <v>4</v>
      </c>
      <c r="I5" s="54"/>
      <c r="J5" s="54"/>
      <c r="K5" s="55"/>
      <c r="L5" s="8"/>
      <c r="M5" s="53" t="s">
        <v>5</v>
      </c>
      <c r="N5" s="54"/>
      <c r="O5" s="54"/>
      <c r="P5" s="55"/>
      <c r="Q5" s="8"/>
      <c r="R5" s="53" t="s">
        <v>6</v>
      </c>
      <c r="S5" s="54"/>
      <c r="T5" s="54"/>
      <c r="U5" s="55"/>
      <c r="V5" s="8"/>
      <c r="W5" s="53" t="s">
        <v>7</v>
      </c>
      <c r="X5" s="54"/>
      <c r="Y5" s="54"/>
      <c r="Z5" s="55"/>
      <c r="AA5" s="8"/>
      <c r="AB5" s="53" t="s">
        <v>8</v>
      </c>
      <c r="AC5" s="54"/>
      <c r="AD5" s="54"/>
      <c r="AE5" s="55"/>
      <c r="AF5" s="8"/>
      <c r="AG5" s="53" t="s">
        <v>9</v>
      </c>
      <c r="AH5" s="54"/>
      <c r="AI5" s="54"/>
      <c r="AJ5" s="55"/>
      <c r="AK5" s="53" t="s">
        <v>10</v>
      </c>
      <c r="AL5" s="54"/>
      <c r="AM5" s="54"/>
      <c r="AN5" s="55"/>
      <c r="AO5" s="8"/>
      <c r="AP5" s="53" t="s">
        <v>11</v>
      </c>
      <c r="AQ5" s="54"/>
      <c r="AR5" s="54"/>
      <c r="AS5" s="55"/>
      <c r="AT5" s="8"/>
      <c r="AU5" s="53" t="s">
        <v>12</v>
      </c>
      <c r="AV5" s="54"/>
      <c r="AW5" s="54"/>
      <c r="AX5" s="55"/>
      <c r="AY5" s="8"/>
      <c r="AZ5" s="53" t="s">
        <v>13</v>
      </c>
      <c r="BA5" s="54"/>
      <c r="BB5" s="54"/>
      <c r="BC5" s="55"/>
      <c r="BD5" s="8"/>
      <c r="BE5" s="53" t="s">
        <v>37</v>
      </c>
      <c r="BF5" s="54"/>
      <c r="BG5" s="54"/>
      <c r="BH5" s="55"/>
      <c r="BI5" s="8"/>
      <c r="BJ5" s="53" t="s">
        <v>14</v>
      </c>
      <c r="BK5" s="54"/>
      <c r="BL5" s="54"/>
      <c r="BM5" s="55"/>
    </row>
    <row r="6" spans="1:65" ht="37.5" customHeight="1" thickBot="1">
      <c r="A6" s="62"/>
      <c r="B6" s="8"/>
      <c r="C6" s="10">
        <v>11</v>
      </c>
      <c r="D6" s="11">
        <v>10</v>
      </c>
      <c r="E6" s="12" t="s">
        <v>15</v>
      </c>
      <c r="F6" s="13" t="s">
        <v>16</v>
      </c>
      <c r="G6" s="14"/>
      <c r="H6" s="10">
        <v>11</v>
      </c>
      <c r="I6" s="11">
        <v>10</v>
      </c>
      <c r="J6" s="12" t="s">
        <v>15</v>
      </c>
      <c r="K6" s="13" t="s">
        <v>16</v>
      </c>
      <c r="L6" s="14"/>
      <c r="M6" s="10">
        <v>11</v>
      </c>
      <c r="N6" s="11">
        <v>10</v>
      </c>
      <c r="O6" s="12" t="s">
        <v>15</v>
      </c>
      <c r="P6" s="13" t="s">
        <v>16</v>
      </c>
      <c r="Q6" s="14"/>
      <c r="R6" s="10">
        <v>11</v>
      </c>
      <c r="S6" s="11">
        <v>10</v>
      </c>
      <c r="T6" s="12" t="s">
        <v>15</v>
      </c>
      <c r="U6" s="13" t="s">
        <v>16</v>
      </c>
      <c r="V6" s="14"/>
      <c r="W6" s="10">
        <v>11</v>
      </c>
      <c r="X6" s="11">
        <v>10</v>
      </c>
      <c r="Y6" s="12" t="s">
        <v>15</v>
      </c>
      <c r="Z6" s="13" t="s">
        <v>16</v>
      </c>
      <c r="AA6" s="14"/>
      <c r="AB6" s="10">
        <v>11</v>
      </c>
      <c r="AC6" s="11">
        <v>10</v>
      </c>
      <c r="AD6" s="12" t="s">
        <v>15</v>
      </c>
      <c r="AE6" s="13" t="s">
        <v>16</v>
      </c>
      <c r="AF6" s="14"/>
      <c r="AG6" s="10">
        <v>11</v>
      </c>
      <c r="AH6" s="11">
        <v>10</v>
      </c>
      <c r="AI6" s="12" t="s">
        <v>15</v>
      </c>
      <c r="AJ6" s="13" t="s">
        <v>16</v>
      </c>
      <c r="AK6" s="10">
        <v>11</v>
      </c>
      <c r="AL6" s="11">
        <v>10</v>
      </c>
      <c r="AM6" s="12" t="s">
        <v>15</v>
      </c>
      <c r="AN6" s="13" t="s">
        <v>16</v>
      </c>
      <c r="AO6" s="14"/>
      <c r="AP6" s="10">
        <v>11</v>
      </c>
      <c r="AQ6" s="11">
        <v>10</v>
      </c>
      <c r="AR6" s="12" t="s">
        <v>15</v>
      </c>
      <c r="AS6" s="13" t="s">
        <v>16</v>
      </c>
      <c r="AT6" s="14"/>
      <c r="AU6" s="10">
        <v>11</v>
      </c>
      <c r="AV6" s="11">
        <v>10</v>
      </c>
      <c r="AW6" s="12" t="s">
        <v>15</v>
      </c>
      <c r="AX6" s="13" t="s">
        <v>16</v>
      </c>
      <c r="AY6" s="14"/>
      <c r="AZ6" s="10">
        <v>11</v>
      </c>
      <c r="BA6" s="11">
        <v>10</v>
      </c>
      <c r="BB6" s="12" t="s">
        <v>15</v>
      </c>
      <c r="BC6" s="13" t="s">
        <v>16</v>
      </c>
      <c r="BD6" s="14"/>
      <c r="BE6" s="10">
        <v>11</v>
      </c>
      <c r="BF6" s="11">
        <v>10</v>
      </c>
      <c r="BG6" s="12" t="s">
        <v>15</v>
      </c>
      <c r="BH6" s="13" t="s">
        <v>16</v>
      </c>
      <c r="BI6" s="14"/>
      <c r="BJ6" s="10">
        <v>11</v>
      </c>
      <c r="BK6" s="11">
        <v>10</v>
      </c>
      <c r="BL6" s="12" t="s">
        <v>15</v>
      </c>
      <c r="BM6" s="13" t="s">
        <v>16</v>
      </c>
    </row>
    <row r="7" spans="1:65" s="20" customFormat="1" ht="9.9499999999999993" customHeight="1" thickBot="1">
      <c r="A7" s="8"/>
      <c r="B7" s="8"/>
      <c r="C7" s="15"/>
      <c r="D7" s="15"/>
      <c r="E7" s="16"/>
      <c r="F7" s="16"/>
      <c r="G7" s="17"/>
      <c r="H7" s="15"/>
      <c r="I7" s="15"/>
      <c r="J7" s="16"/>
      <c r="K7" s="16"/>
      <c r="L7" s="17"/>
      <c r="M7" s="15"/>
      <c r="N7" s="15"/>
      <c r="O7" s="16"/>
      <c r="P7" s="16"/>
      <c r="Q7" s="17"/>
      <c r="R7" s="15"/>
      <c r="S7" s="15"/>
      <c r="T7" s="16"/>
      <c r="U7" s="16"/>
      <c r="V7" s="17"/>
      <c r="W7" s="15"/>
      <c r="X7" s="15"/>
      <c r="Y7" s="16"/>
      <c r="Z7" s="16"/>
      <c r="AA7" s="17"/>
      <c r="AB7" s="15"/>
      <c r="AC7" s="15"/>
      <c r="AD7" s="16"/>
      <c r="AE7" s="16"/>
      <c r="AF7" s="17"/>
      <c r="AG7" s="15"/>
      <c r="AH7" s="15"/>
      <c r="AI7" s="16"/>
      <c r="AJ7" s="16"/>
      <c r="AK7" s="15"/>
      <c r="AL7" s="15"/>
      <c r="AM7" s="16"/>
      <c r="AN7" s="16"/>
      <c r="AO7" s="17"/>
      <c r="AP7" s="15"/>
      <c r="AQ7" s="15"/>
      <c r="AR7" s="16"/>
      <c r="AS7" s="16"/>
      <c r="AT7" s="17"/>
      <c r="AU7" s="15"/>
      <c r="AV7" s="15"/>
      <c r="AW7" s="16"/>
      <c r="AX7" s="16"/>
      <c r="AY7" s="17"/>
      <c r="AZ7" s="15"/>
      <c r="BA7" s="15"/>
      <c r="BB7" s="16"/>
      <c r="BC7" s="16"/>
      <c r="BD7" s="17"/>
      <c r="BE7" s="18"/>
      <c r="BF7" s="18"/>
      <c r="BG7" s="19"/>
      <c r="BH7" s="19"/>
      <c r="BI7" s="17"/>
      <c r="BJ7" s="15"/>
      <c r="BK7" s="15"/>
      <c r="BL7" s="16"/>
      <c r="BM7" s="16"/>
    </row>
    <row r="8" spans="1:65" ht="34.9" customHeight="1">
      <c r="A8" s="21" t="s">
        <v>17</v>
      </c>
      <c r="B8" s="22"/>
      <c r="C8" s="52">
        <v>88</v>
      </c>
      <c r="D8" s="24"/>
      <c r="E8" s="24">
        <f t="shared" ref="E8:E27" si="0">C8-D8</f>
        <v>88</v>
      </c>
      <c r="F8" s="25">
        <f t="shared" ref="F8:F27" si="1">IF(D8&gt;0,E8/D8*100,100)</f>
        <v>100</v>
      </c>
      <c r="G8" s="26"/>
      <c r="H8" s="23"/>
      <c r="I8" s="24"/>
      <c r="J8" s="24">
        <f t="shared" ref="J8:J27" si="2">H8-I8</f>
        <v>0</v>
      </c>
      <c r="K8" s="25">
        <f t="shared" ref="K8:K27" si="3">IF(I8&gt;0,J8/I8*100,100)</f>
        <v>100</v>
      </c>
      <c r="L8" s="27"/>
      <c r="M8" s="23"/>
      <c r="N8" s="24"/>
      <c r="O8" s="24">
        <f t="shared" ref="O8:O27" si="4">M8-N8</f>
        <v>0</v>
      </c>
      <c r="P8" s="25">
        <f t="shared" ref="P8:P27" si="5">IF(N8&gt;0,O8/N8*100,100)</f>
        <v>100</v>
      </c>
      <c r="Q8" s="27"/>
      <c r="R8" s="23"/>
      <c r="S8" s="24"/>
      <c r="T8" s="24">
        <f t="shared" ref="T8:T27" si="6">R8-S8</f>
        <v>0</v>
      </c>
      <c r="U8" s="25">
        <f t="shared" ref="U8:U27" si="7">IF(S8&gt;0,T8/S8*100,100)</f>
        <v>100</v>
      </c>
      <c r="V8" s="27"/>
      <c r="W8" s="23"/>
      <c r="X8" s="24"/>
      <c r="Y8" s="24">
        <f t="shared" ref="Y8:Y27" si="8">W8-X8</f>
        <v>0</v>
      </c>
      <c r="Z8" s="25">
        <f t="shared" ref="Z8:Z27" si="9">IF(X8&gt;0,Y8/X8*100,100)</f>
        <v>100</v>
      </c>
      <c r="AA8" s="27"/>
      <c r="AB8" s="23"/>
      <c r="AC8" s="24"/>
      <c r="AD8" s="24">
        <f t="shared" ref="AD8:AD27" si="10">AB8-AC8</f>
        <v>0</v>
      </c>
      <c r="AE8" s="25">
        <f t="shared" ref="AE8:AE27" si="11">IF(AC8&gt;0,AD8/AC8*100,100)</f>
        <v>100</v>
      </c>
      <c r="AF8" s="27"/>
      <c r="AG8" s="23"/>
      <c r="AH8" s="24"/>
      <c r="AI8" s="24">
        <f t="shared" ref="AI8:AI27" si="12">AG8-AH8</f>
        <v>0</v>
      </c>
      <c r="AJ8" s="25">
        <f t="shared" ref="AJ8:AJ27" si="13">IF(AH8&gt;0,AI8/AH8*100,100)</f>
        <v>100</v>
      </c>
      <c r="AK8" s="23"/>
      <c r="AL8" s="24"/>
      <c r="AM8" s="24">
        <f t="shared" ref="AM8:AM27" si="14">AK8-AL8</f>
        <v>0</v>
      </c>
      <c r="AN8" s="25">
        <f t="shared" ref="AN8:AN27" si="15">IF(AL8&gt;0,AM8/AL8*100,100)</f>
        <v>100</v>
      </c>
      <c r="AO8" s="27"/>
      <c r="AP8" s="23"/>
      <c r="AQ8" s="24"/>
      <c r="AR8" s="24">
        <f t="shared" ref="AR8:AR27" si="16">AP8-AQ8</f>
        <v>0</v>
      </c>
      <c r="AS8" s="25">
        <f t="shared" ref="AS8:AS27" si="17">IF(AQ8&gt;0,AR8/AQ8*100,100)</f>
        <v>100</v>
      </c>
      <c r="AT8" s="27"/>
      <c r="AU8" s="23"/>
      <c r="AV8" s="24"/>
      <c r="AW8" s="24">
        <f t="shared" ref="AW8:AW27" si="18">AU8-AV8</f>
        <v>0</v>
      </c>
      <c r="AX8" s="25">
        <f t="shared" ref="AX8:AX27" si="19">IF(AV8&gt;0,AW8/AV8*100,100)</f>
        <v>100</v>
      </c>
      <c r="AY8" s="27"/>
      <c r="AZ8" s="23"/>
      <c r="BA8" s="24"/>
      <c r="BB8" s="24">
        <f t="shared" ref="BB8:BB27" si="20">AZ8-BA8</f>
        <v>0</v>
      </c>
      <c r="BC8" s="25">
        <f t="shared" ref="BC8:BC27" si="21">IF(BA8&gt;0,BB8/BA8*100,100)</f>
        <v>100</v>
      </c>
      <c r="BD8" s="28"/>
      <c r="BE8" s="23"/>
      <c r="BF8" s="24"/>
      <c r="BG8" s="24">
        <f t="shared" ref="BG8:BG27" si="22">BE8-BF8</f>
        <v>0</v>
      </c>
      <c r="BH8" s="25">
        <f t="shared" ref="BH8:BH27" si="23">IF(BF8&gt;0,BG8/BF8*100,100)</f>
        <v>100</v>
      </c>
      <c r="BI8" s="29"/>
      <c r="BJ8" s="30">
        <f t="shared" ref="BJ8:BJ27" si="24">SUMIF($C$6:$BH$6,"11",C8:BH8)</f>
        <v>88</v>
      </c>
      <c r="BK8" s="31">
        <f t="shared" ref="BK8:BK27" si="25">SUMIF($C$6:$BH$6,"10",C8:BH8)</f>
        <v>0</v>
      </c>
      <c r="BL8" s="31">
        <f t="shared" ref="BL8:BL27" si="26">BJ8-BK8</f>
        <v>88</v>
      </c>
      <c r="BM8" s="32">
        <f t="shared" ref="BM8:BM27" si="27">IF(BK8&gt;0,BL8/BK8*100,100)</f>
        <v>100</v>
      </c>
    </row>
    <row r="9" spans="1:65" ht="34.9" customHeight="1">
      <c r="A9" s="33" t="s">
        <v>18</v>
      </c>
      <c r="B9" s="22"/>
      <c r="C9" s="34"/>
      <c r="D9" s="35"/>
      <c r="E9" s="35">
        <f t="shared" si="0"/>
        <v>0</v>
      </c>
      <c r="F9" s="36">
        <f t="shared" si="1"/>
        <v>100</v>
      </c>
      <c r="G9" s="26"/>
      <c r="H9" s="34"/>
      <c r="I9" s="35"/>
      <c r="J9" s="35">
        <f t="shared" si="2"/>
        <v>0</v>
      </c>
      <c r="K9" s="36">
        <f t="shared" si="3"/>
        <v>100</v>
      </c>
      <c r="L9" s="27"/>
      <c r="M9" s="34"/>
      <c r="N9" s="35"/>
      <c r="O9" s="35">
        <f t="shared" si="4"/>
        <v>0</v>
      </c>
      <c r="P9" s="36">
        <f t="shared" si="5"/>
        <v>100</v>
      </c>
      <c r="Q9" s="27"/>
      <c r="R9" s="34"/>
      <c r="S9" s="35"/>
      <c r="T9" s="35">
        <f t="shared" si="6"/>
        <v>0</v>
      </c>
      <c r="U9" s="36">
        <f t="shared" si="7"/>
        <v>100</v>
      </c>
      <c r="V9" s="27"/>
      <c r="W9" s="34"/>
      <c r="X9" s="35"/>
      <c r="Y9" s="35">
        <f t="shared" si="8"/>
        <v>0</v>
      </c>
      <c r="Z9" s="36">
        <f t="shared" si="9"/>
        <v>100</v>
      </c>
      <c r="AA9" s="27"/>
      <c r="AB9" s="34"/>
      <c r="AC9" s="35"/>
      <c r="AD9" s="35">
        <f t="shared" si="10"/>
        <v>0</v>
      </c>
      <c r="AE9" s="36">
        <f t="shared" si="11"/>
        <v>100</v>
      </c>
      <c r="AF9" s="27"/>
      <c r="AG9" s="34"/>
      <c r="AH9" s="35"/>
      <c r="AI9" s="35">
        <f t="shared" si="12"/>
        <v>0</v>
      </c>
      <c r="AJ9" s="36">
        <f t="shared" si="13"/>
        <v>100</v>
      </c>
      <c r="AK9" s="34"/>
      <c r="AL9" s="35"/>
      <c r="AM9" s="35">
        <f t="shared" si="14"/>
        <v>0</v>
      </c>
      <c r="AN9" s="36">
        <f t="shared" si="15"/>
        <v>100</v>
      </c>
      <c r="AO9" s="27"/>
      <c r="AP9" s="34"/>
      <c r="AQ9" s="35"/>
      <c r="AR9" s="35">
        <f t="shared" si="16"/>
        <v>0</v>
      </c>
      <c r="AS9" s="36">
        <f t="shared" si="17"/>
        <v>100</v>
      </c>
      <c r="AT9" s="27"/>
      <c r="AU9" s="34"/>
      <c r="AV9" s="35"/>
      <c r="AW9" s="35">
        <f t="shared" si="18"/>
        <v>0</v>
      </c>
      <c r="AX9" s="36">
        <f t="shared" si="19"/>
        <v>100</v>
      </c>
      <c r="AY9" s="27"/>
      <c r="AZ9" s="34"/>
      <c r="BA9" s="35"/>
      <c r="BB9" s="35">
        <f t="shared" si="20"/>
        <v>0</v>
      </c>
      <c r="BC9" s="36">
        <f t="shared" si="21"/>
        <v>100</v>
      </c>
      <c r="BD9" s="28"/>
      <c r="BE9" s="34"/>
      <c r="BF9" s="35"/>
      <c r="BG9" s="35">
        <f t="shared" si="22"/>
        <v>0</v>
      </c>
      <c r="BH9" s="36">
        <f t="shared" si="23"/>
        <v>100</v>
      </c>
      <c r="BI9" s="29"/>
      <c r="BJ9" s="37">
        <f t="shared" si="24"/>
        <v>0</v>
      </c>
      <c r="BK9" s="38">
        <f t="shared" si="25"/>
        <v>0</v>
      </c>
      <c r="BL9" s="38">
        <f t="shared" si="26"/>
        <v>0</v>
      </c>
      <c r="BM9" s="39">
        <f t="shared" si="27"/>
        <v>100</v>
      </c>
    </row>
    <row r="10" spans="1:65" ht="34.9" customHeight="1">
      <c r="A10" s="33" t="s">
        <v>19</v>
      </c>
      <c r="B10" s="22"/>
      <c r="C10" s="34"/>
      <c r="D10" s="35"/>
      <c r="E10" s="35">
        <f t="shared" si="0"/>
        <v>0</v>
      </c>
      <c r="F10" s="36">
        <f t="shared" si="1"/>
        <v>100</v>
      </c>
      <c r="G10" s="26"/>
      <c r="H10" s="34"/>
      <c r="I10" s="35"/>
      <c r="J10" s="35">
        <f t="shared" si="2"/>
        <v>0</v>
      </c>
      <c r="K10" s="36">
        <f t="shared" si="3"/>
        <v>100</v>
      </c>
      <c r="L10" s="27"/>
      <c r="M10" s="34"/>
      <c r="N10" s="35"/>
      <c r="O10" s="35">
        <f t="shared" si="4"/>
        <v>0</v>
      </c>
      <c r="P10" s="36">
        <f t="shared" si="5"/>
        <v>100</v>
      </c>
      <c r="Q10" s="27"/>
      <c r="R10" s="34"/>
      <c r="S10" s="35"/>
      <c r="T10" s="35">
        <f t="shared" si="6"/>
        <v>0</v>
      </c>
      <c r="U10" s="36">
        <f t="shared" si="7"/>
        <v>100</v>
      </c>
      <c r="V10" s="27"/>
      <c r="W10" s="34"/>
      <c r="X10" s="35"/>
      <c r="Y10" s="35">
        <f t="shared" si="8"/>
        <v>0</v>
      </c>
      <c r="Z10" s="36">
        <f t="shared" si="9"/>
        <v>100</v>
      </c>
      <c r="AA10" s="27"/>
      <c r="AB10" s="34"/>
      <c r="AC10" s="35"/>
      <c r="AD10" s="35">
        <f t="shared" si="10"/>
        <v>0</v>
      </c>
      <c r="AE10" s="36">
        <f t="shared" si="11"/>
        <v>100</v>
      </c>
      <c r="AF10" s="27"/>
      <c r="AG10" s="34"/>
      <c r="AH10" s="35"/>
      <c r="AI10" s="35">
        <f t="shared" si="12"/>
        <v>0</v>
      </c>
      <c r="AJ10" s="36">
        <f t="shared" si="13"/>
        <v>100</v>
      </c>
      <c r="AK10" s="34"/>
      <c r="AL10" s="35"/>
      <c r="AM10" s="35">
        <f t="shared" si="14"/>
        <v>0</v>
      </c>
      <c r="AN10" s="36">
        <f t="shared" si="15"/>
        <v>100</v>
      </c>
      <c r="AO10" s="27"/>
      <c r="AP10" s="34"/>
      <c r="AQ10" s="35"/>
      <c r="AR10" s="35">
        <f t="shared" si="16"/>
        <v>0</v>
      </c>
      <c r="AS10" s="36">
        <f t="shared" si="17"/>
        <v>100</v>
      </c>
      <c r="AT10" s="27"/>
      <c r="AU10" s="34"/>
      <c r="AV10" s="35"/>
      <c r="AW10" s="35">
        <f t="shared" si="18"/>
        <v>0</v>
      </c>
      <c r="AX10" s="36">
        <f t="shared" si="19"/>
        <v>100</v>
      </c>
      <c r="AY10" s="27"/>
      <c r="AZ10" s="34"/>
      <c r="BA10" s="35"/>
      <c r="BB10" s="35">
        <f t="shared" si="20"/>
        <v>0</v>
      </c>
      <c r="BC10" s="36">
        <f t="shared" si="21"/>
        <v>100</v>
      </c>
      <c r="BD10" s="28"/>
      <c r="BE10" s="34"/>
      <c r="BF10" s="35"/>
      <c r="BG10" s="35">
        <f t="shared" si="22"/>
        <v>0</v>
      </c>
      <c r="BH10" s="36">
        <f t="shared" si="23"/>
        <v>100</v>
      </c>
      <c r="BI10" s="29"/>
      <c r="BJ10" s="37">
        <f t="shared" si="24"/>
        <v>0</v>
      </c>
      <c r="BK10" s="38">
        <f t="shared" si="25"/>
        <v>0</v>
      </c>
      <c r="BL10" s="38">
        <f t="shared" si="26"/>
        <v>0</v>
      </c>
      <c r="BM10" s="39">
        <f t="shared" si="27"/>
        <v>100</v>
      </c>
    </row>
    <row r="11" spans="1:65" ht="34.9" customHeight="1">
      <c r="A11" s="33" t="s">
        <v>20</v>
      </c>
      <c r="B11" s="22"/>
      <c r="C11" s="34"/>
      <c r="D11" s="35"/>
      <c r="E11" s="35">
        <f t="shared" si="0"/>
        <v>0</v>
      </c>
      <c r="F11" s="36">
        <f t="shared" si="1"/>
        <v>100</v>
      </c>
      <c r="G11" s="26"/>
      <c r="H11" s="34"/>
      <c r="I11" s="35"/>
      <c r="J11" s="35">
        <f t="shared" si="2"/>
        <v>0</v>
      </c>
      <c r="K11" s="36">
        <f t="shared" si="3"/>
        <v>100</v>
      </c>
      <c r="L11" s="27"/>
      <c r="M11" s="34"/>
      <c r="N11" s="35"/>
      <c r="O11" s="35">
        <f t="shared" si="4"/>
        <v>0</v>
      </c>
      <c r="P11" s="36">
        <f t="shared" si="5"/>
        <v>100</v>
      </c>
      <c r="Q11" s="27"/>
      <c r="R11" s="34"/>
      <c r="S11" s="35"/>
      <c r="T11" s="35">
        <f t="shared" si="6"/>
        <v>0</v>
      </c>
      <c r="U11" s="36">
        <f t="shared" si="7"/>
        <v>100</v>
      </c>
      <c r="V11" s="27"/>
      <c r="W11" s="34"/>
      <c r="X11" s="35"/>
      <c r="Y11" s="35">
        <f t="shared" si="8"/>
        <v>0</v>
      </c>
      <c r="Z11" s="36">
        <f t="shared" si="9"/>
        <v>100</v>
      </c>
      <c r="AA11" s="27"/>
      <c r="AB11" s="34"/>
      <c r="AC11" s="35"/>
      <c r="AD11" s="35">
        <f t="shared" si="10"/>
        <v>0</v>
      </c>
      <c r="AE11" s="36">
        <f t="shared" si="11"/>
        <v>100</v>
      </c>
      <c r="AF11" s="27"/>
      <c r="AG11" s="34"/>
      <c r="AH11" s="35"/>
      <c r="AI11" s="35">
        <f t="shared" si="12"/>
        <v>0</v>
      </c>
      <c r="AJ11" s="36">
        <f t="shared" si="13"/>
        <v>100</v>
      </c>
      <c r="AK11" s="34"/>
      <c r="AL11" s="35"/>
      <c r="AM11" s="35">
        <f t="shared" si="14"/>
        <v>0</v>
      </c>
      <c r="AN11" s="36">
        <f t="shared" si="15"/>
        <v>100</v>
      </c>
      <c r="AO11" s="27"/>
      <c r="AP11" s="34"/>
      <c r="AQ11" s="35"/>
      <c r="AR11" s="35">
        <f t="shared" si="16"/>
        <v>0</v>
      </c>
      <c r="AS11" s="36">
        <f t="shared" si="17"/>
        <v>100</v>
      </c>
      <c r="AT11" s="27"/>
      <c r="AU11" s="34"/>
      <c r="AV11" s="35"/>
      <c r="AW11" s="35">
        <f t="shared" si="18"/>
        <v>0</v>
      </c>
      <c r="AX11" s="36">
        <f t="shared" si="19"/>
        <v>100</v>
      </c>
      <c r="AY11" s="27"/>
      <c r="AZ11" s="34"/>
      <c r="BA11" s="35"/>
      <c r="BB11" s="35">
        <f t="shared" si="20"/>
        <v>0</v>
      </c>
      <c r="BC11" s="36">
        <f t="shared" si="21"/>
        <v>100</v>
      </c>
      <c r="BD11" s="28"/>
      <c r="BE11" s="34"/>
      <c r="BF11" s="35"/>
      <c r="BG11" s="35">
        <f t="shared" si="22"/>
        <v>0</v>
      </c>
      <c r="BH11" s="36">
        <f t="shared" si="23"/>
        <v>100</v>
      </c>
      <c r="BI11" s="29"/>
      <c r="BJ11" s="37">
        <f t="shared" si="24"/>
        <v>0</v>
      </c>
      <c r="BK11" s="38">
        <f t="shared" si="25"/>
        <v>0</v>
      </c>
      <c r="BL11" s="38">
        <f t="shared" si="26"/>
        <v>0</v>
      </c>
      <c r="BM11" s="39">
        <f t="shared" si="27"/>
        <v>100</v>
      </c>
    </row>
    <row r="12" spans="1:65" ht="34.9" customHeight="1">
      <c r="A12" s="33" t="s">
        <v>21</v>
      </c>
      <c r="B12" s="22"/>
      <c r="C12" s="34"/>
      <c r="D12" s="35"/>
      <c r="E12" s="35">
        <f t="shared" si="0"/>
        <v>0</v>
      </c>
      <c r="F12" s="36">
        <f t="shared" si="1"/>
        <v>100</v>
      </c>
      <c r="G12" s="26"/>
      <c r="H12" s="34"/>
      <c r="I12" s="35"/>
      <c r="J12" s="35">
        <f t="shared" si="2"/>
        <v>0</v>
      </c>
      <c r="K12" s="36">
        <f t="shared" si="3"/>
        <v>100</v>
      </c>
      <c r="L12" s="27"/>
      <c r="M12" s="34"/>
      <c r="N12" s="35"/>
      <c r="O12" s="35">
        <f t="shared" si="4"/>
        <v>0</v>
      </c>
      <c r="P12" s="36">
        <f t="shared" si="5"/>
        <v>100</v>
      </c>
      <c r="Q12" s="27"/>
      <c r="R12" s="34"/>
      <c r="S12" s="35"/>
      <c r="T12" s="35">
        <f t="shared" si="6"/>
        <v>0</v>
      </c>
      <c r="U12" s="36">
        <f t="shared" si="7"/>
        <v>100</v>
      </c>
      <c r="V12" s="27"/>
      <c r="W12" s="34"/>
      <c r="X12" s="35"/>
      <c r="Y12" s="35">
        <f t="shared" si="8"/>
        <v>0</v>
      </c>
      <c r="Z12" s="36">
        <f t="shared" si="9"/>
        <v>100</v>
      </c>
      <c r="AA12" s="27"/>
      <c r="AB12" s="34"/>
      <c r="AC12" s="35"/>
      <c r="AD12" s="35">
        <f t="shared" si="10"/>
        <v>0</v>
      </c>
      <c r="AE12" s="36">
        <f t="shared" si="11"/>
        <v>100</v>
      </c>
      <c r="AF12" s="27"/>
      <c r="AG12" s="34"/>
      <c r="AH12" s="35"/>
      <c r="AI12" s="35">
        <f t="shared" si="12"/>
        <v>0</v>
      </c>
      <c r="AJ12" s="36">
        <f t="shared" si="13"/>
        <v>100</v>
      </c>
      <c r="AK12" s="34"/>
      <c r="AL12" s="35"/>
      <c r="AM12" s="35">
        <f t="shared" si="14"/>
        <v>0</v>
      </c>
      <c r="AN12" s="36">
        <f t="shared" si="15"/>
        <v>100</v>
      </c>
      <c r="AO12" s="27"/>
      <c r="AP12" s="34"/>
      <c r="AQ12" s="35"/>
      <c r="AR12" s="35">
        <f t="shared" si="16"/>
        <v>0</v>
      </c>
      <c r="AS12" s="36">
        <f t="shared" si="17"/>
        <v>100</v>
      </c>
      <c r="AT12" s="27"/>
      <c r="AU12" s="34"/>
      <c r="AV12" s="35"/>
      <c r="AW12" s="35">
        <f t="shared" si="18"/>
        <v>0</v>
      </c>
      <c r="AX12" s="36">
        <f t="shared" si="19"/>
        <v>100</v>
      </c>
      <c r="AY12" s="27"/>
      <c r="AZ12" s="34"/>
      <c r="BA12" s="35"/>
      <c r="BB12" s="35">
        <f t="shared" si="20"/>
        <v>0</v>
      </c>
      <c r="BC12" s="36">
        <f t="shared" si="21"/>
        <v>100</v>
      </c>
      <c r="BD12" s="28"/>
      <c r="BE12" s="34"/>
      <c r="BF12" s="35"/>
      <c r="BG12" s="35">
        <f t="shared" si="22"/>
        <v>0</v>
      </c>
      <c r="BH12" s="36">
        <f t="shared" si="23"/>
        <v>100</v>
      </c>
      <c r="BI12" s="29"/>
      <c r="BJ12" s="37">
        <f t="shared" si="24"/>
        <v>0</v>
      </c>
      <c r="BK12" s="38">
        <f t="shared" si="25"/>
        <v>0</v>
      </c>
      <c r="BL12" s="38">
        <f t="shared" si="26"/>
        <v>0</v>
      </c>
      <c r="BM12" s="39">
        <f t="shared" si="27"/>
        <v>100</v>
      </c>
    </row>
    <row r="13" spans="1:65" ht="34.9" customHeight="1">
      <c r="A13" s="33" t="s">
        <v>22</v>
      </c>
      <c r="B13" s="22"/>
      <c r="C13" s="34"/>
      <c r="D13" s="35"/>
      <c r="E13" s="35">
        <f t="shared" si="0"/>
        <v>0</v>
      </c>
      <c r="F13" s="36">
        <f>IF(D13&gt;0,E13/D13*100,100)</f>
        <v>100</v>
      </c>
      <c r="G13" s="26"/>
      <c r="H13" s="34"/>
      <c r="I13" s="35"/>
      <c r="J13" s="35">
        <f t="shared" si="2"/>
        <v>0</v>
      </c>
      <c r="K13" s="36">
        <f t="shared" si="3"/>
        <v>100</v>
      </c>
      <c r="L13" s="27"/>
      <c r="M13" s="34"/>
      <c r="N13" s="35"/>
      <c r="O13" s="35">
        <f t="shared" si="4"/>
        <v>0</v>
      </c>
      <c r="P13" s="36">
        <f t="shared" si="5"/>
        <v>100</v>
      </c>
      <c r="Q13" s="27"/>
      <c r="R13" s="34"/>
      <c r="S13" s="35"/>
      <c r="T13" s="35">
        <f t="shared" si="6"/>
        <v>0</v>
      </c>
      <c r="U13" s="36">
        <f t="shared" si="7"/>
        <v>100</v>
      </c>
      <c r="V13" s="27"/>
      <c r="W13" s="34"/>
      <c r="X13" s="35"/>
      <c r="Y13" s="35">
        <f t="shared" si="8"/>
        <v>0</v>
      </c>
      <c r="Z13" s="36">
        <f t="shared" si="9"/>
        <v>100</v>
      </c>
      <c r="AA13" s="27"/>
      <c r="AB13" s="34"/>
      <c r="AC13" s="35"/>
      <c r="AD13" s="35">
        <f t="shared" si="10"/>
        <v>0</v>
      </c>
      <c r="AE13" s="36">
        <f t="shared" si="11"/>
        <v>100</v>
      </c>
      <c r="AF13" s="27"/>
      <c r="AG13" s="34"/>
      <c r="AH13" s="35"/>
      <c r="AI13" s="35">
        <f t="shared" si="12"/>
        <v>0</v>
      </c>
      <c r="AJ13" s="36">
        <f t="shared" si="13"/>
        <v>100</v>
      </c>
      <c r="AK13" s="34"/>
      <c r="AL13" s="35"/>
      <c r="AM13" s="35">
        <f t="shared" si="14"/>
        <v>0</v>
      </c>
      <c r="AN13" s="36">
        <f t="shared" si="15"/>
        <v>100</v>
      </c>
      <c r="AO13" s="27"/>
      <c r="AP13" s="34"/>
      <c r="AQ13" s="35"/>
      <c r="AR13" s="35">
        <f t="shared" si="16"/>
        <v>0</v>
      </c>
      <c r="AS13" s="36">
        <f t="shared" si="17"/>
        <v>100</v>
      </c>
      <c r="AT13" s="27"/>
      <c r="AU13" s="34"/>
      <c r="AV13" s="35"/>
      <c r="AW13" s="35">
        <f t="shared" si="18"/>
        <v>0</v>
      </c>
      <c r="AX13" s="36">
        <f t="shared" si="19"/>
        <v>100</v>
      </c>
      <c r="AY13" s="27"/>
      <c r="AZ13" s="34"/>
      <c r="BA13" s="35"/>
      <c r="BB13" s="35">
        <f t="shared" si="20"/>
        <v>0</v>
      </c>
      <c r="BC13" s="36">
        <f t="shared" si="21"/>
        <v>100</v>
      </c>
      <c r="BD13" s="28"/>
      <c r="BE13" s="34"/>
      <c r="BF13" s="35"/>
      <c r="BG13" s="35">
        <f t="shared" si="22"/>
        <v>0</v>
      </c>
      <c r="BH13" s="36">
        <f t="shared" si="23"/>
        <v>100</v>
      </c>
      <c r="BI13" s="29"/>
      <c r="BJ13" s="37">
        <f t="shared" si="24"/>
        <v>0</v>
      </c>
      <c r="BK13" s="38">
        <f t="shared" si="25"/>
        <v>0</v>
      </c>
      <c r="BL13" s="38">
        <f t="shared" si="26"/>
        <v>0</v>
      </c>
      <c r="BM13" s="39">
        <f t="shared" si="27"/>
        <v>100</v>
      </c>
    </row>
    <row r="14" spans="1:65" ht="34.9" customHeight="1">
      <c r="A14" s="33" t="s">
        <v>23</v>
      </c>
      <c r="B14" s="22"/>
      <c r="C14" s="34"/>
      <c r="D14" s="35"/>
      <c r="E14" s="35">
        <f t="shared" si="0"/>
        <v>0</v>
      </c>
      <c r="F14" s="36">
        <f t="shared" si="1"/>
        <v>100</v>
      </c>
      <c r="G14" s="26"/>
      <c r="H14" s="34"/>
      <c r="I14" s="35"/>
      <c r="J14" s="35">
        <f t="shared" si="2"/>
        <v>0</v>
      </c>
      <c r="K14" s="36">
        <f t="shared" si="3"/>
        <v>100</v>
      </c>
      <c r="L14" s="27"/>
      <c r="M14" s="34"/>
      <c r="N14" s="35"/>
      <c r="O14" s="35">
        <f t="shared" si="4"/>
        <v>0</v>
      </c>
      <c r="P14" s="36">
        <f t="shared" si="5"/>
        <v>100</v>
      </c>
      <c r="Q14" s="27"/>
      <c r="R14" s="34"/>
      <c r="S14" s="35"/>
      <c r="T14" s="35">
        <f t="shared" si="6"/>
        <v>0</v>
      </c>
      <c r="U14" s="36">
        <f t="shared" si="7"/>
        <v>100</v>
      </c>
      <c r="V14" s="27"/>
      <c r="W14" s="34"/>
      <c r="X14" s="35"/>
      <c r="Y14" s="35">
        <f t="shared" si="8"/>
        <v>0</v>
      </c>
      <c r="Z14" s="36">
        <f t="shared" si="9"/>
        <v>100</v>
      </c>
      <c r="AA14" s="27"/>
      <c r="AB14" s="34"/>
      <c r="AC14" s="35"/>
      <c r="AD14" s="35">
        <f t="shared" si="10"/>
        <v>0</v>
      </c>
      <c r="AE14" s="36">
        <f t="shared" si="11"/>
        <v>100</v>
      </c>
      <c r="AF14" s="27"/>
      <c r="AG14" s="34"/>
      <c r="AH14" s="35"/>
      <c r="AI14" s="35">
        <f t="shared" si="12"/>
        <v>0</v>
      </c>
      <c r="AJ14" s="36">
        <f t="shared" si="13"/>
        <v>100</v>
      </c>
      <c r="AK14" s="34"/>
      <c r="AL14" s="35"/>
      <c r="AM14" s="35">
        <f t="shared" si="14"/>
        <v>0</v>
      </c>
      <c r="AN14" s="36">
        <f t="shared" si="15"/>
        <v>100</v>
      </c>
      <c r="AO14" s="27"/>
      <c r="AP14" s="34"/>
      <c r="AQ14" s="35"/>
      <c r="AR14" s="35">
        <f t="shared" si="16"/>
        <v>0</v>
      </c>
      <c r="AS14" s="36">
        <f t="shared" si="17"/>
        <v>100</v>
      </c>
      <c r="AT14" s="27"/>
      <c r="AU14" s="34"/>
      <c r="AV14" s="35"/>
      <c r="AW14" s="35">
        <f t="shared" si="18"/>
        <v>0</v>
      </c>
      <c r="AX14" s="36">
        <f t="shared" si="19"/>
        <v>100</v>
      </c>
      <c r="AY14" s="27"/>
      <c r="AZ14" s="34"/>
      <c r="BA14" s="35"/>
      <c r="BB14" s="35">
        <f t="shared" si="20"/>
        <v>0</v>
      </c>
      <c r="BC14" s="36">
        <f t="shared" si="21"/>
        <v>100</v>
      </c>
      <c r="BD14" s="28"/>
      <c r="BE14" s="34"/>
      <c r="BF14" s="35"/>
      <c r="BG14" s="35">
        <f t="shared" si="22"/>
        <v>0</v>
      </c>
      <c r="BH14" s="36">
        <f t="shared" si="23"/>
        <v>100</v>
      </c>
      <c r="BI14" s="29"/>
      <c r="BJ14" s="37">
        <f t="shared" si="24"/>
        <v>0</v>
      </c>
      <c r="BK14" s="38">
        <f t="shared" si="25"/>
        <v>0</v>
      </c>
      <c r="BL14" s="38">
        <f t="shared" si="26"/>
        <v>0</v>
      </c>
      <c r="BM14" s="39">
        <f t="shared" si="27"/>
        <v>100</v>
      </c>
    </row>
    <row r="15" spans="1:65" ht="34.9" customHeight="1">
      <c r="A15" s="33" t="s">
        <v>24</v>
      </c>
      <c r="B15" s="22"/>
      <c r="C15" s="34"/>
      <c r="D15" s="35"/>
      <c r="E15" s="35">
        <f t="shared" si="0"/>
        <v>0</v>
      </c>
      <c r="F15" s="36">
        <f t="shared" si="1"/>
        <v>100</v>
      </c>
      <c r="G15" s="26"/>
      <c r="H15" s="34"/>
      <c r="I15" s="35"/>
      <c r="J15" s="35">
        <f t="shared" si="2"/>
        <v>0</v>
      </c>
      <c r="K15" s="36">
        <f t="shared" si="3"/>
        <v>100</v>
      </c>
      <c r="L15" s="27"/>
      <c r="M15" s="34"/>
      <c r="N15" s="35"/>
      <c r="O15" s="35">
        <f t="shared" si="4"/>
        <v>0</v>
      </c>
      <c r="P15" s="36">
        <f t="shared" si="5"/>
        <v>100</v>
      </c>
      <c r="Q15" s="27"/>
      <c r="R15" s="34"/>
      <c r="S15" s="35"/>
      <c r="T15" s="35">
        <f t="shared" si="6"/>
        <v>0</v>
      </c>
      <c r="U15" s="36">
        <f t="shared" si="7"/>
        <v>100</v>
      </c>
      <c r="V15" s="27"/>
      <c r="W15" s="34"/>
      <c r="X15" s="35"/>
      <c r="Y15" s="35">
        <f t="shared" si="8"/>
        <v>0</v>
      </c>
      <c r="Z15" s="36">
        <f t="shared" si="9"/>
        <v>100</v>
      </c>
      <c r="AA15" s="27"/>
      <c r="AB15" s="34"/>
      <c r="AC15" s="35"/>
      <c r="AD15" s="35">
        <f t="shared" si="10"/>
        <v>0</v>
      </c>
      <c r="AE15" s="36">
        <f t="shared" si="11"/>
        <v>100</v>
      </c>
      <c r="AF15" s="27"/>
      <c r="AG15" s="34"/>
      <c r="AH15" s="35"/>
      <c r="AI15" s="35">
        <f t="shared" si="12"/>
        <v>0</v>
      </c>
      <c r="AJ15" s="36">
        <f t="shared" si="13"/>
        <v>100</v>
      </c>
      <c r="AK15" s="34"/>
      <c r="AL15" s="35"/>
      <c r="AM15" s="35">
        <f t="shared" si="14"/>
        <v>0</v>
      </c>
      <c r="AN15" s="36">
        <f t="shared" si="15"/>
        <v>100</v>
      </c>
      <c r="AO15" s="27"/>
      <c r="AP15" s="34"/>
      <c r="AQ15" s="35"/>
      <c r="AR15" s="35">
        <f t="shared" si="16"/>
        <v>0</v>
      </c>
      <c r="AS15" s="36">
        <f t="shared" si="17"/>
        <v>100</v>
      </c>
      <c r="AT15" s="27"/>
      <c r="AU15" s="34"/>
      <c r="AV15" s="35"/>
      <c r="AW15" s="35">
        <f t="shared" si="18"/>
        <v>0</v>
      </c>
      <c r="AX15" s="36">
        <f t="shared" si="19"/>
        <v>100</v>
      </c>
      <c r="AY15" s="27"/>
      <c r="AZ15" s="34"/>
      <c r="BA15" s="35"/>
      <c r="BB15" s="35">
        <f t="shared" si="20"/>
        <v>0</v>
      </c>
      <c r="BC15" s="36">
        <f t="shared" si="21"/>
        <v>100</v>
      </c>
      <c r="BD15" s="28"/>
      <c r="BE15" s="34"/>
      <c r="BF15" s="35"/>
      <c r="BG15" s="35">
        <f t="shared" si="22"/>
        <v>0</v>
      </c>
      <c r="BH15" s="36">
        <f t="shared" si="23"/>
        <v>100</v>
      </c>
      <c r="BI15" s="29"/>
      <c r="BJ15" s="37">
        <f t="shared" si="24"/>
        <v>0</v>
      </c>
      <c r="BK15" s="38">
        <f t="shared" si="25"/>
        <v>0</v>
      </c>
      <c r="BL15" s="38">
        <f t="shared" si="26"/>
        <v>0</v>
      </c>
      <c r="BM15" s="39">
        <f t="shared" si="27"/>
        <v>100</v>
      </c>
    </row>
    <row r="16" spans="1:65" ht="34.9" customHeight="1">
      <c r="A16" s="33" t="s">
        <v>25</v>
      </c>
      <c r="B16" s="22"/>
      <c r="C16" s="34"/>
      <c r="D16" s="35"/>
      <c r="E16" s="35">
        <f t="shared" si="0"/>
        <v>0</v>
      </c>
      <c r="F16" s="36">
        <f t="shared" si="1"/>
        <v>100</v>
      </c>
      <c r="G16" s="26"/>
      <c r="H16" s="34"/>
      <c r="I16" s="35"/>
      <c r="J16" s="35">
        <f t="shared" si="2"/>
        <v>0</v>
      </c>
      <c r="K16" s="36">
        <f t="shared" si="3"/>
        <v>100</v>
      </c>
      <c r="L16" s="27"/>
      <c r="M16" s="34"/>
      <c r="N16" s="35"/>
      <c r="O16" s="35">
        <f t="shared" si="4"/>
        <v>0</v>
      </c>
      <c r="P16" s="36">
        <f t="shared" si="5"/>
        <v>100</v>
      </c>
      <c r="Q16" s="27"/>
      <c r="R16" s="34"/>
      <c r="S16" s="35"/>
      <c r="T16" s="35">
        <f t="shared" si="6"/>
        <v>0</v>
      </c>
      <c r="U16" s="36">
        <f t="shared" si="7"/>
        <v>100</v>
      </c>
      <c r="V16" s="27"/>
      <c r="W16" s="34"/>
      <c r="X16" s="35"/>
      <c r="Y16" s="35">
        <f t="shared" si="8"/>
        <v>0</v>
      </c>
      <c r="Z16" s="36">
        <f t="shared" si="9"/>
        <v>100</v>
      </c>
      <c r="AA16" s="27"/>
      <c r="AB16" s="34"/>
      <c r="AC16" s="35"/>
      <c r="AD16" s="35">
        <f t="shared" si="10"/>
        <v>0</v>
      </c>
      <c r="AE16" s="36">
        <f t="shared" si="11"/>
        <v>100</v>
      </c>
      <c r="AF16" s="27"/>
      <c r="AG16" s="34"/>
      <c r="AH16" s="35"/>
      <c r="AI16" s="35">
        <f t="shared" si="12"/>
        <v>0</v>
      </c>
      <c r="AJ16" s="36">
        <f t="shared" si="13"/>
        <v>100</v>
      </c>
      <c r="AK16" s="34"/>
      <c r="AL16" s="35"/>
      <c r="AM16" s="35">
        <f t="shared" si="14"/>
        <v>0</v>
      </c>
      <c r="AN16" s="36">
        <f t="shared" si="15"/>
        <v>100</v>
      </c>
      <c r="AO16" s="27"/>
      <c r="AP16" s="34"/>
      <c r="AQ16" s="35"/>
      <c r="AR16" s="35">
        <f t="shared" si="16"/>
        <v>0</v>
      </c>
      <c r="AS16" s="36">
        <f t="shared" si="17"/>
        <v>100</v>
      </c>
      <c r="AT16" s="27"/>
      <c r="AU16" s="34"/>
      <c r="AV16" s="35"/>
      <c r="AW16" s="35">
        <f t="shared" si="18"/>
        <v>0</v>
      </c>
      <c r="AX16" s="36">
        <f t="shared" si="19"/>
        <v>100</v>
      </c>
      <c r="AY16" s="27"/>
      <c r="AZ16" s="34"/>
      <c r="BA16" s="35"/>
      <c r="BB16" s="35">
        <f t="shared" si="20"/>
        <v>0</v>
      </c>
      <c r="BC16" s="36">
        <f t="shared" si="21"/>
        <v>100</v>
      </c>
      <c r="BD16" s="28"/>
      <c r="BE16" s="34"/>
      <c r="BF16" s="35"/>
      <c r="BG16" s="35">
        <f t="shared" si="22"/>
        <v>0</v>
      </c>
      <c r="BH16" s="36">
        <f t="shared" si="23"/>
        <v>100</v>
      </c>
      <c r="BI16" s="29"/>
      <c r="BJ16" s="37">
        <f t="shared" si="24"/>
        <v>0</v>
      </c>
      <c r="BK16" s="38">
        <f t="shared" si="25"/>
        <v>0</v>
      </c>
      <c r="BL16" s="38">
        <f t="shared" si="26"/>
        <v>0</v>
      </c>
      <c r="BM16" s="39">
        <f t="shared" si="27"/>
        <v>100</v>
      </c>
    </row>
    <row r="17" spans="1:65" ht="34.9" customHeight="1">
      <c r="A17" s="33" t="s">
        <v>26</v>
      </c>
      <c r="B17" s="22"/>
      <c r="C17" s="34"/>
      <c r="D17" s="35"/>
      <c r="E17" s="35">
        <f t="shared" si="0"/>
        <v>0</v>
      </c>
      <c r="F17" s="36">
        <f t="shared" si="1"/>
        <v>100</v>
      </c>
      <c r="G17" s="26"/>
      <c r="H17" s="34"/>
      <c r="I17" s="35"/>
      <c r="J17" s="35">
        <f t="shared" si="2"/>
        <v>0</v>
      </c>
      <c r="K17" s="36">
        <f t="shared" si="3"/>
        <v>100</v>
      </c>
      <c r="L17" s="27"/>
      <c r="M17" s="34"/>
      <c r="N17" s="35"/>
      <c r="O17" s="35">
        <f t="shared" si="4"/>
        <v>0</v>
      </c>
      <c r="P17" s="36">
        <f t="shared" si="5"/>
        <v>100</v>
      </c>
      <c r="Q17" s="27"/>
      <c r="R17" s="34"/>
      <c r="S17" s="35"/>
      <c r="T17" s="35">
        <f t="shared" si="6"/>
        <v>0</v>
      </c>
      <c r="U17" s="36">
        <f t="shared" si="7"/>
        <v>100</v>
      </c>
      <c r="V17" s="27"/>
      <c r="W17" s="34"/>
      <c r="X17" s="35"/>
      <c r="Y17" s="35">
        <f t="shared" si="8"/>
        <v>0</v>
      </c>
      <c r="Z17" s="36">
        <f t="shared" si="9"/>
        <v>100</v>
      </c>
      <c r="AA17" s="27"/>
      <c r="AB17" s="34"/>
      <c r="AC17" s="35"/>
      <c r="AD17" s="35">
        <f t="shared" si="10"/>
        <v>0</v>
      </c>
      <c r="AE17" s="36">
        <f t="shared" si="11"/>
        <v>100</v>
      </c>
      <c r="AF17" s="27"/>
      <c r="AG17" s="34"/>
      <c r="AH17" s="35"/>
      <c r="AI17" s="35">
        <f t="shared" si="12"/>
        <v>0</v>
      </c>
      <c r="AJ17" s="36">
        <f t="shared" si="13"/>
        <v>100</v>
      </c>
      <c r="AK17" s="34"/>
      <c r="AL17" s="35"/>
      <c r="AM17" s="35">
        <f t="shared" si="14"/>
        <v>0</v>
      </c>
      <c r="AN17" s="36">
        <f t="shared" si="15"/>
        <v>100</v>
      </c>
      <c r="AO17" s="27"/>
      <c r="AP17" s="34"/>
      <c r="AQ17" s="35"/>
      <c r="AR17" s="35">
        <f t="shared" si="16"/>
        <v>0</v>
      </c>
      <c r="AS17" s="36">
        <f t="shared" si="17"/>
        <v>100</v>
      </c>
      <c r="AT17" s="27"/>
      <c r="AU17" s="34"/>
      <c r="AV17" s="35"/>
      <c r="AW17" s="35">
        <f t="shared" si="18"/>
        <v>0</v>
      </c>
      <c r="AX17" s="36">
        <f t="shared" si="19"/>
        <v>100</v>
      </c>
      <c r="AY17" s="27"/>
      <c r="AZ17" s="34"/>
      <c r="BA17" s="35"/>
      <c r="BB17" s="35">
        <f t="shared" si="20"/>
        <v>0</v>
      </c>
      <c r="BC17" s="36">
        <f t="shared" si="21"/>
        <v>100</v>
      </c>
      <c r="BD17" s="28"/>
      <c r="BE17" s="34"/>
      <c r="BF17" s="35"/>
      <c r="BG17" s="35">
        <f t="shared" si="22"/>
        <v>0</v>
      </c>
      <c r="BH17" s="36">
        <f t="shared" si="23"/>
        <v>100</v>
      </c>
      <c r="BI17" s="29"/>
      <c r="BJ17" s="37">
        <f t="shared" si="24"/>
        <v>0</v>
      </c>
      <c r="BK17" s="38">
        <f t="shared" si="25"/>
        <v>0</v>
      </c>
      <c r="BL17" s="38">
        <f t="shared" si="26"/>
        <v>0</v>
      </c>
      <c r="BM17" s="39">
        <f t="shared" si="27"/>
        <v>100</v>
      </c>
    </row>
    <row r="18" spans="1:65" ht="34.9" customHeight="1">
      <c r="A18" s="33" t="s">
        <v>27</v>
      </c>
      <c r="B18" s="22"/>
      <c r="C18" s="34"/>
      <c r="D18" s="35"/>
      <c r="E18" s="35">
        <f t="shared" si="0"/>
        <v>0</v>
      </c>
      <c r="F18" s="36">
        <f t="shared" si="1"/>
        <v>100</v>
      </c>
      <c r="G18" s="26"/>
      <c r="H18" s="34"/>
      <c r="I18" s="35"/>
      <c r="J18" s="35">
        <f t="shared" si="2"/>
        <v>0</v>
      </c>
      <c r="K18" s="36">
        <f t="shared" si="3"/>
        <v>100</v>
      </c>
      <c r="L18" s="27"/>
      <c r="M18" s="34"/>
      <c r="N18" s="35"/>
      <c r="O18" s="35">
        <f t="shared" si="4"/>
        <v>0</v>
      </c>
      <c r="P18" s="36">
        <f t="shared" si="5"/>
        <v>100</v>
      </c>
      <c r="Q18" s="27"/>
      <c r="R18" s="34"/>
      <c r="S18" s="35"/>
      <c r="T18" s="35">
        <f t="shared" si="6"/>
        <v>0</v>
      </c>
      <c r="U18" s="36">
        <f t="shared" si="7"/>
        <v>100</v>
      </c>
      <c r="V18" s="27"/>
      <c r="W18" s="34"/>
      <c r="X18" s="35"/>
      <c r="Y18" s="35">
        <f t="shared" si="8"/>
        <v>0</v>
      </c>
      <c r="Z18" s="36">
        <f t="shared" si="9"/>
        <v>100</v>
      </c>
      <c r="AA18" s="27"/>
      <c r="AB18" s="34"/>
      <c r="AC18" s="35"/>
      <c r="AD18" s="35">
        <f t="shared" si="10"/>
        <v>0</v>
      </c>
      <c r="AE18" s="36">
        <f t="shared" si="11"/>
        <v>100</v>
      </c>
      <c r="AF18" s="27"/>
      <c r="AG18" s="34"/>
      <c r="AH18" s="35"/>
      <c r="AI18" s="35">
        <f t="shared" si="12"/>
        <v>0</v>
      </c>
      <c r="AJ18" s="36">
        <f t="shared" si="13"/>
        <v>100</v>
      </c>
      <c r="AK18" s="34"/>
      <c r="AL18" s="35"/>
      <c r="AM18" s="35">
        <f t="shared" si="14"/>
        <v>0</v>
      </c>
      <c r="AN18" s="36">
        <f t="shared" si="15"/>
        <v>100</v>
      </c>
      <c r="AO18" s="27"/>
      <c r="AP18" s="34"/>
      <c r="AQ18" s="35"/>
      <c r="AR18" s="35">
        <f t="shared" si="16"/>
        <v>0</v>
      </c>
      <c r="AS18" s="36">
        <f t="shared" si="17"/>
        <v>100</v>
      </c>
      <c r="AT18" s="27"/>
      <c r="AU18" s="34"/>
      <c r="AV18" s="35"/>
      <c r="AW18" s="35">
        <f t="shared" si="18"/>
        <v>0</v>
      </c>
      <c r="AX18" s="36">
        <f t="shared" si="19"/>
        <v>100</v>
      </c>
      <c r="AY18" s="27"/>
      <c r="AZ18" s="34"/>
      <c r="BA18" s="35"/>
      <c r="BB18" s="35">
        <f t="shared" si="20"/>
        <v>0</v>
      </c>
      <c r="BC18" s="36">
        <f t="shared" si="21"/>
        <v>100</v>
      </c>
      <c r="BD18" s="28"/>
      <c r="BE18" s="34"/>
      <c r="BF18" s="35"/>
      <c r="BG18" s="35">
        <f t="shared" si="22"/>
        <v>0</v>
      </c>
      <c r="BH18" s="36">
        <f t="shared" si="23"/>
        <v>100</v>
      </c>
      <c r="BI18" s="29"/>
      <c r="BJ18" s="37">
        <f t="shared" si="24"/>
        <v>0</v>
      </c>
      <c r="BK18" s="38">
        <f t="shared" si="25"/>
        <v>0</v>
      </c>
      <c r="BL18" s="38">
        <f t="shared" si="26"/>
        <v>0</v>
      </c>
      <c r="BM18" s="39">
        <f t="shared" si="27"/>
        <v>100</v>
      </c>
    </row>
    <row r="19" spans="1:65" ht="34.9" customHeight="1">
      <c r="A19" s="33" t="s">
        <v>28</v>
      </c>
      <c r="B19" s="22"/>
      <c r="C19" s="34"/>
      <c r="D19" s="35"/>
      <c r="E19" s="35">
        <f t="shared" si="0"/>
        <v>0</v>
      </c>
      <c r="F19" s="36">
        <f t="shared" si="1"/>
        <v>100</v>
      </c>
      <c r="G19" s="26"/>
      <c r="H19" s="34"/>
      <c r="I19" s="35"/>
      <c r="J19" s="35">
        <f t="shared" si="2"/>
        <v>0</v>
      </c>
      <c r="K19" s="36">
        <f t="shared" si="3"/>
        <v>100</v>
      </c>
      <c r="L19" s="27"/>
      <c r="M19" s="34"/>
      <c r="N19" s="35"/>
      <c r="O19" s="35">
        <f t="shared" si="4"/>
        <v>0</v>
      </c>
      <c r="P19" s="36">
        <f t="shared" si="5"/>
        <v>100</v>
      </c>
      <c r="Q19" s="27"/>
      <c r="R19" s="34"/>
      <c r="S19" s="35"/>
      <c r="T19" s="35">
        <f t="shared" si="6"/>
        <v>0</v>
      </c>
      <c r="U19" s="36">
        <f t="shared" si="7"/>
        <v>100</v>
      </c>
      <c r="V19" s="27"/>
      <c r="W19" s="34"/>
      <c r="X19" s="35"/>
      <c r="Y19" s="35">
        <f t="shared" si="8"/>
        <v>0</v>
      </c>
      <c r="Z19" s="36">
        <f t="shared" si="9"/>
        <v>100</v>
      </c>
      <c r="AA19" s="27"/>
      <c r="AB19" s="34"/>
      <c r="AC19" s="35"/>
      <c r="AD19" s="35">
        <f t="shared" si="10"/>
        <v>0</v>
      </c>
      <c r="AE19" s="36">
        <f t="shared" si="11"/>
        <v>100</v>
      </c>
      <c r="AF19" s="27"/>
      <c r="AG19" s="34"/>
      <c r="AH19" s="35"/>
      <c r="AI19" s="35">
        <f t="shared" si="12"/>
        <v>0</v>
      </c>
      <c r="AJ19" s="36">
        <f t="shared" si="13"/>
        <v>100</v>
      </c>
      <c r="AK19" s="34"/>
      <c r="AL19" s="35"/>
      <c r="AM19" s="35">
        <f t="shared" si="14"/>
        <v>0</v>
      </c>
      <c r="AN19" s="36">
        <f t="shared" si="15"/>
        <v>100</v>
      </c>
      <c r="AO19" s="27"/>
      <c r="AP19" s="34"/>
      <c r="AQ19" s="35"/>
      <c r="AR19" s="35">
        <f t="shared" si="16"/>
        <v>0</v>
      </c>
      <c r="AS19" s="36">
        <f t="shared" si="17"/>
        <v>100</v>
      </c>
      <c r="AT19" s="27"/>
      <c r="AU19" s="34"/>
      <c r="AV19" s="35"/>
      <c r="AW19" s="35">
        <f t="shared" si="18"/>
        <v>0</v>
      </c>
      <c r="AX19" s="36">
        <f t="shared" si="19"/>
        <v>100</v>
      </c>
      <c r="AY19" s="27"/>
      <c r="AZ19" s="34"/>
      <c r="BA19" s="35"/>
      <c r="BB19" s="35">
        <f t="shared" si="20"/>
        <v>0</v>
      </c>
      <c r="BC19" s="36">
        <f t="shared" si="21"/>
        <v>100</v>
      </c>
      <c r="BD19" s="28"/>
      <c r="BE19" s="34"/>
      <c r="BF19" s="35"/>
      <c r="BG19" s="35">
        <f t="shared" si="22"/>
        <v>0</v>
      </c>
      <c r="BH19" s="36">
        <f t="shared" si="23"/>
        <v>100</v>
      </c>
      <c r="BI19" s="29"/>
      <c r="BJ19" s="37">
        <f t="shared" si="24"/>
        <v>0</v>
      </c>
      <c r="BK19" s="38">
        <f t="shared" si="25"/>
        <v>0</v>
      </c>
      <c r="BL19" s="38">
        <f t="shared" si="26"/>
        <v>0</v>
      </c>
      <c r="BM19" s="39">
        <f t="shared" si="27"/>
        <v>100</v>
      </c>
    </row>
    <row r="20" spans="1:65" ht="34.9" customHeight="1">
      <c r="A20" s="33" t="s">
        <v>29</v>
      </c>
      <c r="B20" s="22"/>
      <c r="C20" s="34"/>
      <c r="D20" s="35"/>
      <c r="E20" s="35">
        <f t="shared" si="0"/>
        <v>0</v>
      </c>
      <c r="F20" s="36">
        <f t="shared" si="1"/>
        <v>100</v>
      </c>
      <c r="G20" s="26"/>
      <c r="H20" s="34"/>
      <c r="I20" s="35"/>
      <c r="J20" s="35">
        <f t="shared" si="2"/>
        <v>0</v>
      </c>
      <c r="K20" s="36">
        <f t="shared" si="3"/>
        <v>100</v>
      </c>
      <c r="L20" s="27"/>
      <c r="M20" s="34"/>
      <c r="N20" s="35"/>
      <c r="O20" s="35">
        <f t="shared" si="4"/>
        <v>0</v>
      </c>
      <c r="P20" s="36">
        <f t="shared" si="5"/>
        <v>100</v>
      </c>
      <c r="Q20" s="27"/>
      <c r="R20" s="34"/>
      <c r="S20" s="35"/>
      <c r="T20" s="35">
        <f t="shared" si="6"/>
        <v>0</v>
      </c>
      <c r="U20" s="36">
        <f t="shared" si="7"/>
        <v>100</v>
      </c>
      <c r="V20" s="27"/>
      <c r="W20" s="34"/>
      <c r="X20" s="35"/>
      <c r="Y20" s="35">
        <f t="shared" si="8"/>
        <v>0</v>
      </c>
      <c r="Z20" s="36">
        <f t="shared" si="9"/>
        <v>100</v>
      </c>
      <c r="AA20" s="27"/>
      <c r="AB20" s="34"/>
      <c r="AC20" s="35"/>
      <c r="AD20" s="35">
        <f t="shared" si="10"/>
        <v>0</v>
      </c>
      <c r="AE20" s="36">
        <f t="shared" si="11"/>
        <v>100</v>
      </c>
      <c r="AF20" s="27"/>
      <c r="AG20" s="34"/>
      <c r="AH20" s="35"/>
      <c r="AI20" s="35">
        <f t="shared" si="12"/>
        <v>0</v>
      </c>
      <c r="AJ20" s="36">
        <f t="shared" si="13"/>
        <v>100</v>
      </c>
      <c r="AK20" s="34"/>
      <c r="AL20" s="35"/>
      <c r="AM20" s="35">
        <f t="shared" si="14"/>
        <v>0</v>
      </c>
      <c r="AN20" s="36">
        <f t="shared" si="15"/>
        <v>100</v>
      </c>
      <c r="AO20" s="27"/>
      <c r="AP20" s="34"/>
      <c r="AQ20" s="35"/>
      <c r="AR20" s="35">
        <f t="shared" si="16"/>
        <v>0</v>
      </c>
      <c r="AS20" s="36">
        <f t="shared" si="17"/>
        <v>100</v>
      </c>
      <c r="AT20" s="27"/>
      <c r="AU20" s="34"/>
      <c r="AV20" s="35"/>
      <c r="AW20" s="35">
        <f t="shared" si="18"/>
        <v>0</v>
      </c>
      <c r="AX20" s="36">
        <f t="shared" si="19"/>
        <v>100</v>
      </c>
      <c r="AY20" s="27"/>
      <c r="AZ20" s="34"/>
      <c r="BA20" s="35"/>
      <c r="BB20" s="35">
        <f t="shared" si="20"/>
        <v>0</v>
      </c>
      <c r="BC20" s="36">
        <f t="shared" si="21"/>
        <v>100</v>
      </c>
      <c r="BD20" s="28"/>
      <c r="BE20" s="34"/>
      <c r="BF20" s="35"/>
      <c r="BG20" s="35">
        <f t="shared" si="22"/>
        <v>0</v>
      </c>
      <c r="BH20" s="36">
        <f t="shared" si="23"/>
        <v>100</v>
      </c>
      <c r="BI20" s="29"/>
      <c r="BJ20" s="37">
        <f t="shared" si="24"/>
        <v>0</v>
      </c>
      <c r="BK20" s="38">
        <f t="shared" si="25"/>
        <v>0</v>
      </c>
      <c r="BL20" s="38">
        <f t="shared" si="26"/>
        <v>0</v>
      </c>
      <c r="BM20" s="39">
        <f t="shared" si="27"/>
        <v>100</v>
      </c>
    </row>
    <row r="21" spans="1:65" ht="34.9" customHeight="1">
      <c r="A21" s="33" t="s">
        <v>30</v>
      </c>
      <c r="B21" s="22"/>
      <c r="C21" s="34"/>
      <c r="D21" s="35"/>
      <c r="E21" s="35">
        <f t="shared" si="0"/>
        <v>0</v>
      </c>
      <c r="F21" s="36">
        <f t="shared" si="1"/>
        <v>100</v>
      </c>
      <c r="G21" s="26"/>
      <c r="H21" s="34"/>
      <c r="I21" s="35"/>
      <c r="J21" s="35">
        <f t="shared" si="2"/>
        <v>0</v>
      </c>
      <c r="K21" s="36">
        <f t="shared" si="3"/>
        <v>100</v>
      </c>
      <c r="L21" s="27"/>
      <c r="M21" s="34"/>
      <c r="N21" s="35"/>
      <c r="O21" s="35">
        <f t="shared" si="4"/>
        <v>0</v>
      </c>
      <c r="P21" s="36">
        <f t="shared" si="5"/>
        <v>100</v>
      </c>
      <c r="Q21" s="27"/>
      <c r="R21" s="34"/>
      <c r="S21" s="35"/>
      <c r="T21" s="35">
        <f t="shared" si="6"/>
        <v>0</v>
      </c>
      <c r="U21" s="36">
        <f t="shared" si="7"/>
        <v>100</v>
      </c>
      <c r="V21" s="27"/>
      <c r="W21" s="34"/>
      <c r="X21" s="35"/>
      <c r="Y21" s="35">
        <f t="shared" si="8"/>
        <v>0</v>
      </c>
      <c r="Z21" s="36">
        <f t="shared" si="9"/>
        <v>100</v>
      </c>
      <c r="AA21" s="27"/>
      <c r="AB21" s="34"/>
      <c r="AC21" s="35"/>
      <c r="AD21" s="35">
        <f t="shared" si="10"/>
        <v>0</v>
      </c>
      <c r="AE21" s="36">
        <f t="shared" si="11"/>
        <v>100</v>
      </c>
      <c r="AF21" s="27"/>
      <c r="AG21" s="34"/>
      <c r="AH21" s="35"/>
      <c r="AI21" s="35">
        <f t="shared" si="12"/>
        <v>0</v>
      </c>
      <c r="AJ21" s="36">
        <f t="shared" si="13"/>
        <v>100</v>
      </c>
      <c r="AK21" s="34"/>
      <c r="AL21" s="35"/>
      <c r="AM21" s="35">
        <f t="shared" si="14"/>
        <v>0</v>
      </c>
      <c r="AN21" s="36">
        <f t="shared" si="15"/>
        <v>100</v>
      </c>
      <c r="AO21" s="27"/>
      <c r="AP21" s="34"/>
      <c r="AQ21" s="35"/>
      <c r="AR21" s="35">
        <f t="shared" si="16"/>
        <v>0</v>
      </c>
      <c r="AS21" s="36">
        <f t="shared" si="17"/>
        <v>100</v>
      </c>
      <c r="AT21" s="27"/>
      <c r="AU21" s="34"/>
      <c r="AV21" s="35"/>
      <c r="AW21" s="35">
        <f t="shared" si="18"/>
        <v>0</v>
      </c>
      <c r="AX21" s="36">
        <f t="shared" si="19"/>
        <v>100</v>
      </c>
      <c r="AY21" s="27"/>
      <c r="AZ21" s="34"/>
      <c r="BA21" s="35"/>
      <c r="BB21" s="35">
        <f t="shared" si="20"/>
        <v>0</v>
      </c>
      <c r="BC21" s="36">
        <f t="shared" si="21"/>
        <v>100</v>
      </c>
      <c r="BD21" s="28"/>
      <c r="BE21" s="34"/>
      <c r="BF21" s="35"/>
      <c r="BG21" s="35">
        <f t="shared" si="22"/>
        <v>0</v>
      </c>
      <c r="BH21" s="36">
        <f t="shared" si="23"/>
        <v>100</v>
      </c>
      <c r="BI21" s="29"/>
      <c r="BJ21" s="37">
        <f t="shared" si="24"/>
        <v>0</v>
      </c>
      <c r="BK21" s="38">
        <f t="shared" si="25"/>
        <v>0</v>
      </c>
      <c r="BL21" s="38">
        <f t="shared" si="26"/>
        <v>0</v>
      </c>
      <c r="BM21" s="39">
        <f t="shared" si="27"/>
        <v>100</v>
      </c>
    </row>
    <row r="22" spans="1:65" ht="34.9" customHeight="1">
      <c r="A22" s="33" t="s">
        <v>31</v>
      </c>
      <c r="B22" s="22"/>
      <c r="C22" s="34"/>
      <c r="D22" s="35"/>
      <c r="E22" s="35">
        <f t="shared" si="0"/>
        <v>0</v>
      </c>
      <c r="F22" s="36">
        <f t="shared" si="1"/>
        <v>100</v>
      </c>
      <c r="G22" s="26"/>
      <c r="H22" s="34"/>
      <c r="I22" s="35"/>
      <c r="J22" s="35">
        <f t="shared" si="2"/>
        <v>0</v>
      </c>
      <c r="K22" s="36">
        <f t="shared" si="3"/>
        <v>100</v>
      </c>
      <c r="L22" s="27"/>
      <c r="M22" s="34"/>
      <c r="N22" s="35"/>
      <c r="O22" s="35">
        <f t="shared" si="4"/>
        <v>0</v>
      </c>
      <c r="P22" s="36">
        <f t="shared" si="5"/>
        <v>100</v>
      </c>
      <c r="Q22" s="27"/>
      <c r="R22" s="34"/>
      <c r="S22" s="35"/>
      <c r="T22" s="35">
        <f t="shared" si="6"/>
        <v>0</v>
      </c>
      <c r="U22" s="36">
        <f t="shared" si="7"/>
        <v>100</v>
      </c>
      <c r="V22" s="27"/>
      <c r="W22" s="34"/>
      <c r="X22" s="35"/>
      <c r="Y22" s="35">
        <f t="shared" si="8"/>
        <v>0</v>
      </c>
      <c r="Z22" s="36">
        <f t="shared" si="9"/>
        <v>100</v>
      </c>
      <c r="AA22" s="27"/>
      <c r="AB22" s="34"/>
      <c r="AC22" s="35"/>
      <c r="AD22" s="35">
        <f t="shared" si="10"/>
        <v>0</v>
      </c>
      <c r="AE22" s="36">
        <f t="shared" si="11"/>
        <v>100</v>
      </c>
      <c r="AF22" s="27"/>
      <c r="AG22" s="34"/>
      <c r="AH22" s="35"/>
      <c r="AI22" s="35">
        <f t="shared" si="12"/>
        <v>0</v>
      </c>
      <c r="AJ22" s="36">
        <f t="shared" si="13"/>
        <v>100</v>
      </c>
      <c r="AK22" s="34"/>
      <c r="AL22" s="35"/>
      <c r="AM22" s="35">
        <f t="shared" si="14"/>
        <v>0</v>
      </c>
      <c r="AN22" s="36">
        <f t="shared" si="15"/>
        <v>100</v>
      </c>
      <c r="AO22" s="27"/>
      <c r="AP22" s="34"/>
      <c r="AQ22" s="35"/>
      <c r="AR22" s="35">
        <f t="shared" si="16"/>
        <v>0</v>
      </c>
      <c r="AS22" s="36">
        <f t="shared" si="17"/>
        <v>100</v>
      </c>
      <c r="AT22" s="27"/>
      <c r="AU22" s="34"/>
      <c r="AV22" s="35"/>
      <c r="AW22" s="35">
        <f t="shared" si="18"/>
        <v>0</v>
      </c>
      <c r="AX22" s="36">
        <f t="shared" si="19"/>
        <v>100</v>
      </c>
      <c r="AY22" s="27"/>
      <c r="AZ22" s="34"/>
      <c r="BA22" s="35"/>
      <c r="BB22" s="35">
        <f t="shared" si="20"/>
        <v>0</v>
      </c>
      <c r="BC22" s="36">
        <f t="shared" si="21"/>
        <v>100</v>
      </c>
      <c r="BD22" s="28"/>
      <c r="BE22" s="34"/>
      <c r="BF22" s="35"/>
      <c r="BG22" s="35">
        <f t="shared" si="22"/>
        <v>0</v>
      </c>
      <c r="BH22" s="36">
        <f t="shared" si="23"/>
        <v>100</v>
      </c>
      <c r="BI22" s="29"/>
      <c r="BJ22" s="37">
        <f t="shared" si="24"/>
        <v>0</v>
      </c>
      <c r="BK22" s="38">
        <f t="shared" si="25"/>
        <v>0</v>
      </c>
      <c r="BL22" s="38">
        <f t="shared" si="26"/>
        <v>0</v>
      </c>
      <c r="BM22" s="39">
        <f t="shared" si="27"/>
        <v>100</v>
      </c>
    </row>
    <row r="23" spans="1:65" ht="34.9" customHeight="1">
      <c r="A23" s="33" t="s">
        <v>32</v>
      </c>
      <c r="B23" s="22"/>
      <c r="C23" s="34"/>
      <c r="D23" s="35"/>
      <c r="E23" s="35">
        <f t="shared" si="0"/>
        <v>0</v>
      </c>
      <c r="F23" s="36">
        <f t="shared" si="1"/>
        <v>100</v>
      </c>
      <c r="G23" s="26"/>
      <c r="H23" s="34"/>
      <c r="I23" s="35"/>
      <c r="J23" s="35">
        <f t="shared" si="2"/>
        <v>0</v>
      </c>
      <c r="K23" s="36">
        <f t="shared" si="3"/>
        <v>100</v>
      </c>
      <c r="L23" s="27"/>
      <c r="M23" s="34"/>
      <c r="N23" s="35"/>
      <c r="O23" s="35">
        <f t="shared" si="4"/>
        <v>0</v>
      </c>
      <c r="P23" s="36">
        <f t="shared" si="5"/>
        <v>100</v>
      </c>
      <c r="Q23" s="27"/>
      <c r="R23" s="34"/>
      <c r="S23" s="35"/>
      <c r="T23" s="35">
        <f t="shared" si="6"/>
        <v>0</v>
      </c>
      <c r="U23" s="36">
        <f t="shared" si="7"/>
        <v>100</v>
      </c>
      <c r="V23" s="27"/>
      <c r="W23" s="34"/>
      <c r="X23" s="35"/>
      <c r="Y23" s="35">
        <f t="shared" si="8"/>
        <v>0</v>
      </c>
      <c r="Z23" s="36">
        <f t="shared" si="9"/>
        <v>100</v>
      </c>
      <c r="AA23" s="27"/>
      <c r="AB23" s="34"/>
      <c r="AC23" s="35"/>
      <c r="AD23" s="35">
        <f t="shared" si="10"/>
        <v>0</v>
      </c>
      <c r="AE23" s="36">
        <f t="shared" si="11"/>
        <v>100</v>
      </c>
      <c r="AF23" s="27"/>
      <c r="AG23" s="34"/>
      <c r="AH23" s="35"/>
      <c r="AI23" s="35">
        <f t="shared" si="12"/>
        <v>0</v>
      </c>
      <c r="AJ23" s="36">
        <f t="shared" si="13"/>
        <v>100</v>
      </c>
      <c r="AK23" s="34"/>
      <c r="AL23" s="35"/>
      <c r="AM23" s="35">
        <f t="shared" si="14"/>
        <v>0</v>
      </c>
      <c r="AN23" s="36">
        <f t="shared" si="15"/>
        <v>100</v>
      </c>
      <c r="AO23" s="27"/>
      <c r="AP23" s="34"/>
      <c r="AQ23" s="35"/>
      <c r="AR23" s="35">
        <f t="shared" si="16"/>
        <v>0</v>
      </c>
      <c r="AS23" s="36">
        <f t="shared" si="17"/>
        <v>100</v>
      </c>
      <c r="AT23" s="27"/>
      <c r="AU23" s="34"/>
      <c r="AV23" s="35"/>
      <c r="AW23" s="35">
        <f t="shared" si="18"/>
        <v>0</v>
      </c>
      <c r="AX23" s="36">
        <f t="shared" si="19"/>
        <v>100</v>
      </c>
      <c r="AY23" s="27"/>
      <c r="AZ23" s="34"/>
      <c r="BA23" s="35"/>
      <c r="BB23" s="35">
        <f t="shared" si="20"/>
        <v>0</v>
      </c>
      <c r="BC23" s="36">
        <f t="shared" si="21"/>
        <v>100</v>
      </c>
      <c r="BD23" s="28"/>
      <c r="BE23" s="34"/>
      <c r="BF23" s="35"/>
      <c r="BG23" s="35">
        <f t="shared" si="22"/>
        <v>0</v>
      </c>
      <c r="BH23" s="36">
        <f t="shared" si="23"/>
        <v>100</v>
      </c>
      <c r="BI23" s="29"/>
      <c r="BJ23" s="37">
        <f t="shared" si="24"/>
        <v>0</v>
      </c>
      <c r="BK23" s="38">
        <f t="shared" si="25"/>
        <v>0</v>
      </c>
      <c r="BL23" s="38">
        <f t="shared" si="26"/>
        <v>0</v>
      </c>
      <c r="BM23" s="39">
        <f t="shared" si="27"/>
        <v>100</v>
      </c>
    </row>
    <row r="24" spans="1:65" ht="34.9" customHeight="1">
      <c r="A24" s="33" t="s">
        <v>33</v>
      </c>
      <c r="B24" s="22"/>
      <c r="C24" s="34"/>
      <c r="D24" s="35"/>
      <c r="E24" s="35">
        <f t="shared" si="0"/>
        <v>0</v>
      </c>
      <c r="F24" s="36">
        <f t="shared" si="1"/>
        <v>100</v>
      </c>
      <c r="G24" s="26"/>
      <c r="H24" s="34"/>
      <c r="I24" s="35"/>
      <c r="J24" s="35">
        <f t="shared" si="2"/>
        <v>0</v>
      </c>
      <c r="K24" s="36">
        <f t="shared" si="3"/>
        <v>100</v>
      </c>
      <c r="L24" s="27"/>
      <c r="M24" s="34"/>
      <c r="N24" s="35"/>
      <c r="O24" s="35">
        <f t="shared" si="4"/>
        <v>0</v>
      </c>
      <c r="P24" s="36">
        <f t="shared" si="5"/>
        <v>100</v>
      </c>
      <c r="Q24" s="27"/>
      <c r="R24" s="34"/>
      <c r="S24" s="35"/>
      <c r="T24" s="35">
        <f t="shared" si="6"/>
        <v>0</v>
      </c>
      <c r="U24" s="36">
        <f t="shared" si="7"/>
        <v>100</v>
      </c>
      <c r="V24" s="27"/>
      <c r="W24" s="34"/>
      <c r="X24" s="35"/>
      <c r="Y24" s="35">
        <f t="shared" si="8"/>
        <v>0</v>
      </c>
      <c r="Z24" s="36">
        <f t="shared" si="9"/>
        <v>100</v>
      </c>
      <c r="AA24" s="27"/>
      <c r="AB24" s="34"/>
      <c r="AC24" s="35"/>
      <c r="AD24" s="35">
        <f t="shared" si="10"/>
        <v>0</v>
      </c>
      <c r="AE24" s="36">
        <f t="shared" si="11"/>
        <v>100</v>
      </c>
      <c r="AF24" s="27"/>
      <c r="AG24" s="34"/>
      <c r="AH24" s="35"/>
      <c r="AI24" s="35">
        <f t="shared" si="12"/>
        <v>0</v>
      </c>
      <c r="AJ24" s="36">
        <f t="shared" si="13"/>
        <v>100</v>
      </c>
      <c r="AK24" s="34"/>
      <c r="AL24" s="35"/>
      <c r="AM24" s="35">
        <f t="shared" si="14"/>
        <v>0</v>
      </c>
      <c r="AN24" s="36">
        <f t="shared" si="15"/>
        <v>100</v>
      </c>
      <c r="AO24" s="27"/>
      <c r="AP24" s="34"/>
      <c r="AQ24" s="35"/>
      <c r="AR24" s="35">
        <f t="shared" si="16"/>
        <v>0</v>
      </c>
      <c r="AS24" s="36">
        <f t="shared" si="17"/>
        <v>100</v>
      </c>
      <c r="AT24" s="27"/>
      <c r="AU24" s="34"/>
      <c r="AV24" s="35"/>
      <c r="AW24" s="35">
        <f t="shared" si="18"/>
        <v>0</v>
      </c>
      <c r="AX24" s="36">
        <f t="shared" si="19"/>
        <v>100</v>
      </c>
      <c r="AY24" s="27"/>
      <c r="AZ24" s="34"/>
      <c r="BA24" s="35"/>
      <c r="BB24" s="35">
        <f t="shared" si="20"/>
        <v>0</v>
      </c>
      <c r="BC24" s="36">
        <f t="shared" si="21"/>
        <v>100</v>
      </c>
      <c r="BD24" s="28"/>
      <c r="BE24" s="34"/>
      <c r="BF24" s="35"/>
      <c r="BG24" s="35">
        <f t="shared" si="22"/>
        <v>0</v>
      </c>
      <c r="BH24" s="36">
        <f t="shared" si="23"/>
        <v>100</v>
      </c>
      <c r="BI24" s="29"/>
      <c r="BJ24" s="37">
        <f t="shared" si="24"/>
        <v>0</v>
      </c>
      <c r="BK24" s="38">
        <f t="shared" si="25"/>
        <v>0</v>
      </c>
      <c r="BL24" s="38">
        <f t="shared" si="26"/>
        <v>0</v>
      </c>
      <c r="BM24" s="39">
        <f t="shared" si="27"/>
        <v>100</v>
      </c>
    </row>
    <row r="25" spans="1:65" ht="34.9" customHeight="1">
      <c r="A25" s="33" t="s">
        <v>34</v>
      </c>
      <c r="B25" s="22"/>
      <c r="C25" s="34"/>
      <c r="D25" s="35"/>
      <c r="E25" s="35">
        <f t="shared" si="0"/>
        <v>0</v>
      </c>
      <c r="F25" s="36">
        <f t="shared" si="1"/>
        <v>100</v>
      </c>
      <c r="G25" s="26"/>
      <c r="H25" s="34"/>
      <c r="I25" s="35"/>
      <c r="J25" s="35">
        <f t="shared" si="2"/>
        <v>0</v>
      </c>
      <c r="K25" s="36">
        <f t="shared" si="3"/>
        <v>100</v>
      </c>
      <c r="L25" s="27"/>
      <c r="M25" s="34"/>
      <c r="N25" s="35"/>
      <c r="O25" s="35">
        <f t="shared" si="4"/>
        <v>0</v>
      </c>
      <c r="P25" s="36">
        <f t="shared" si="5"/>
        <v>100</v>
      </c>
      <c r="Q25" s="27"/>
      <c r="R25" s="34"/>
      <c r="S25" s="35"/>
      <c r="T25" s="35">
        <f t="shared" si="6"/>
        <v>0</v>
      </c>
      <c r="U25" s="36">
        <f t="shared" si="7"/>
        <v>100</v>
      </c>
      <c r="V25" s="27"/>
      <c r="W25" s="34"/>
      <c r="X25" s="35"/>
      <c r="Y25" s="35">
        <f t="shared" si="8"/>
        <v>0</v>
      </c>
      <c r="Z25" s="36">
        <f t="shared" si="9"/>
        <v>100</v>
      </c>
      <c r="AA25" s="27"/>
      <c r="AB25" s="34"/>
      <c r="AC25" s="35"/>
      <c r="AD25" s="35">
        <f t="shared" si="10"/>
        <v>0</v>
      </c>
      <c r="AE25" s="36">
        <f t="shared" si="11"/>
        <v>100</v>
      </c>
      <c r="AF25" s="27"/>
      <c r="AG25" s="34"/>
      <c r="AH25" s="35"/>
      <c r="AI25" s="35">
        <f t="shared" si="12"/>
        <v>0</v>
      </c>
      <c r="AJ25" s="36">
        <f t="shared" si="13"/>
        <v>100</v>
      </c>
      <c r="AK25" s="34"/>
      <c r="AL25" s="35"/>
      <c r="AM25" s="35">
        <f t="shared" si="14"/>
        <v>0</v>
      </c>
      <c r="AN25" s="36">
        <f t="shared" si="15"/>
        <v>100</v>
      </c>
      <c r="AO25" s="27"/>
      <c r="AP25" s="34"/>
      <c r="AQ25" s="35"/>
      <c r="AR25" s="35">
        <f t="shared" si="16"/>
        <v>0</v>
      </c>
      <c r="AS25" s="36">
        <f t="shared" si="17"/>
        <v>100</v>
      </c>
      <c r="AT25" s="27"/>
      <c r="AU25" s="34"/>
      <c r="AV25" s="35"/>
      <c r="AW25" s="35">
        <f t="shared" si="18"/>
        <v>0</v>
      </c>
      <c r="AX25" s="36">
        <f t="shared" si="19"/>
        <v>100</v>
      </c>
      <c r="AY25" s="27"/>
      <c r="AZ25" s="34"/>
      <c r="BA25" s="35"/>
      <c r="BB25" s="35">
        <f t="shared" si="20"/>
        <v>0</v>
      </c>
      <c r="BC25" s="36">
        <f t="shared" si="21"/>
        <v>100</v>
      </c>
      <c r="BD25" s="28"/>
      <c r="BE25" s="34"/>
      <c r="BF25" s="35"/>
      <c r="BG25" s="35">
        <f t="shared" si="22"/>
        <v>0</v>
      </c>
      <c r="BH25" s="36">
        <f t="shared" si="23"/>
        <v>100</v>
      </c>
      <c r="BI25" s="29"/>
      <c r="BJ25" s="37">
        <f t="shared" si="24"/>
        <v>0</v>
      </c>
      <c r="BK25" s="38">
        <f t="shared" si="25"/>
        <v>0</v>
      </c>
      <c r="BL25" s="38">
        <f t="shared" si="26"/>
        <v>0</v>
      </c>
      <c r="BM25" s="39">
        <f t="shared" si="27"/>
        <v>100</v>
      </c>
    </row>
    <row r="26" spans="1:65" ht="34.9" customHeight="1">
      <c r="A26" s="33" t="s">
        <v>35</v>
      </c>
      <c r="B26" s="22"/>
      <c r="C26" s="34"/>
      <c r="D26" s="35"/>
      <c r="E26" s="35">
        <f t="shared" si="0"/>
        <v>0</v>
      </c>
      <c r="F26" s="36">
        <f t="shared" si="1"/>
        <v>100</v>
      </c>
      <c r="G26" s="26"/>
      <c r="H26" s="34"/>
      <c r="I26" s="35"/>
      <c r="J26" s="35">
        <f t="shared" si="2"/>
        <v>0</v>
      </c>
      <c r="K26" s="36">
        <f t="shared" si="3"/>
        <v>100</v>
      </c>
      <c r="L26" s="27"/>
      <c r="M26" s="34"/>
      <c r="N26" s="35"/>
      <c r="O26" s="35">
        <f t="shared" si="4"/>
        <v>0</v>
      </c>
      <c r="P26" s="36">
        <f t="shared" si="5"/>
        <v>100</v>
      </c>
      <c r="Q26" s="27"/>
      <c r="R26" s="34"/>
      <c r="S26" s="35"/>
      <c r="T26" s="35">
        <f t="shared" si="6"/>
        <v>0</v>
      </c>
      <c r="U26" s="36">
        <v>100</v>
      </c>
      <c r="V26" s="27"/>
      <c r="W26" s="34"/>
      <c r="X26" s="35"/>
      <c r="Y26" s="35">
        <f t="shared" si="8"/>
        <v>0</v>
      </c>
      <c r="Z26" s="36">
        <f t="shared" si="9"/>
        <v>100</v>
      </c>
      <c r="AA26" s="27"/>
      <c r="AB26" s="34"/>
      <c r="AC26" s="35"/>
      <c r="AD26" s="35">
        <f t="shared" si="10"/>
        <v>0</v>
      </c>
      <c r="AE26" s="36">
        <f t="shared" si="11"/>
        <v>100</v>
      </c>
      <c r="AF26" s="27"/>
      <c r="AG26" s="34"/>
      <c r="AH26" s="35"/>
      <c r="AI26" s="35">
        <f t="shared" si="12"/>
        <v>0</v>
      </c>
      <c r="AJ26" s="36">
        <f t="shared" si="13"/>
        <v>100</v>
      </c>
      <c r="AK26" s="34"/>
      <c r="AL26" s="35"/>
      <c r="AM26" s="35">
        <f t="shared" si="14"/>
        <v>0</v>
      </c>
      <c r="AN26" s="36">
        <f t="shared" si="15"/>
        <v>100</v>
      </c>
      <c r="AO26" s="27"/>
      <c r="AP26" s="34"/>
      <c r="AQ26" s="35"/>
      <c r="AR26" s="35">
        <f t="shared" si="16"/>
        <v>0</v>
      </c>
      <c r="AS26" s="36">
        <f t="shared" si="17"/>
        <v>100</v>
      </c>
      <c r="AT26" s="27"/>
      <c r="AU26" s="34"/>
      <c r="AV26" s="35"/>
      <c r="AW26" s="35">
        <f t="shared" si="18"/>
        <v>0</v>
      </c>
      <c r="AX26" s="36">
        <f t="shared" si="19"/>
        <v>100</v>
      </c>
      <c r="AY26" s="27"/>
      <c r="AZ26" s="34"/>
      <c r="BA26" s="35"/>
      <c r="BB26" s="35">
        <f t="shared" si="20"/>
        <v>0</v>
      </c>
      <c r="BC26" s="36">
        <f t="shared" si="21"/>
        <v>100</v>
      </c>
      <c r="BD26" s="28"/>
      <c r="BE26" s="34"/>
      <c r="BF26" s="35"/>
      <c r="BG26" s="35">
        <f t="shared" si="22"/>
        <v>0</v>
      </c>
      <c r="BH26" s="36">
        <f t="shared" si="23"/>
        <v>100</v>
      </c>
      <c r="BI26" s="29"/>
      <c r="BJ26" s="37">
        <f t="shared" si="24"/>
        <v>0</v>
      </c>
      <c r="BK26" s="38">
        <f t="shared" si="25"/>
        <v>0</v>
      </c>
      <c r="BL26" s="38">
        <f t="shared" si="26"/>
        <v>0</v>
      </c>
      <c r="BM26" s="39">
        <f t="shared" si="27"/>
        <v>100</v>
      </c>
    </row>
    <row r="27" spans="1:65" ht="34.9" customHeight="1">
      <c r="A27" s="33" t="s">
        <v>36</v>
      </c>
      <c r="B27" s="22"/>
      <c r="C27" s="34"/>
      <c r="D27" s="35"/>
      <c r="E27" s="35">
        <f t="shared" si="0"/>
        <v>0</v>
      </c>
      <c r="F27" s="36">
        <f t="shared" si="1"/>
        <v>100</v>
      </c>
      <c r="G27" s="26"/>
      <c r="H27" s="34"/>
      <c r="I27" s="35"/>
      <c r="J27" s="35">
        <f t="shared" si="2"/>
        <v>0</v>
      </c>
      <c r="K27" s="36">
        <f t="shared" si="3"/>
        <v>100</v>
      </c>
      <c r="L27" s="27"/>
      <c r="M27" s="34"/>
      <c r="N27" s="35"/>
      <c r="O27" s="35">
        <f t="shared" si="4"/>
        <v>0</v>
      </c>
      <c r="P27" s="36">
        <f t="shared" si="5"/>
        <v>100</v>
      </c>
      <c r="Q27" s="27"/>
      <c r="R27" s="34"/>
      <c r="S27" s="35"/>
      <c r="T27" s="35">
        <f t="shared" si="6"/>
        <v>0</v>
      </c>
      <c r="U27" s="36">
        <f t="shared" si="7"/>
        <v>100</v>
      </c>
      <c r="V27" s="27"/>
      <c r="W27" s="34"/>
      <c r="X27" s="35"/>
      <c r="Y27" s="35">
        <f t="shared" si="8"/>
        <v>0</v>
      </c>
      <c r="Z27" s="36">
        <f t="shared" si="9"/>
        <v>100</v>
      </c>
      <c r="AA27" s="27"/>
      <c r="AB27" s="34"/>
      <c r="AC27" s="35"/>
      <c r="AD27" s="35">
        <f t="shared" si="10"/>
        <v>0</v>
      </c>
      <c r="AE27" s="36">
        <f t="shared" si="11"/>
        <v>100</v>
      </c>
      <c r="AF27" s="27"/>
      <c r="AG27" s="34"/>
      <c r="AH27" s="35"/>
      <c r="AI27" s="35">
        <f t="shared" si="12"/>
        <v>0</v>
      </c>
      <c r="AJ27" s="36">
        <f t="shared" si="13"/>
        <v>100</v>
      </c>
      <c r="AK27" s="34"/>
      <c r="AL27" s="35"/>
      <c r="AM27" s="35">
        <f t="shared" si="14"/>
        <v>0</v>
      </c>
      <c r="AN27" s="36">
        <f t="shared" si="15"/>
        <v>100</v>
      </c>
      <c r="AO27" s="27"/>
      <c r="AP27" s="34"/>
      <c r="AQ27" s="35"/>
      <c r="AR27" s="35">
        <f t="shared" si="16"/>
        <v>0</v>
      </c>
      <c r="AS27" s="36">
        <f t="shared" si="17"/>
        <v>100</v>
      </c>
      <c r="AT27" s="27"/>
      <c r="AU27" s="34"/>
      <c r="AV27" s="35"/>
      <c r="AW27" s="35">
        <f t="shared" si="18"/>
        <v>0</v>
      </c>
      <c r="AX27" s="36">
        <f t="shared" si="19"/>
        <v>100</v>
      </c>
      <c r="AY27" s="27"/>
      <c r="AZ27" s="34"/>
      <c r="BA27" s="35"/>
      <c r="BB27" s="35">
        <f t="shared" si="20"/>
        <v>0</v>
      </c>
      <c r="BC27" s="36">
        <f t="shared" si="21"/>
        <v>100</v>
      </c>
      <c r="BD27" s="28"/>
      <c r="BE27" s="34"/>
      <c r="BF27" s="35"/>
      <c r="BG27" s="35">
        <f t="shared" si="22"/>
        <v>0</v>
      </c>
      <c r="BH27" s="36">
        <f t="shared" si="23"/>
        <v>100</v>
      </c>
      <c r="BI27" s="29"/>
      <c r="BJ27" s="37">
        <f t="shared" si="24"/>
        <v>0</v>
      </c>
      <c r="BK27" s="38">
        <f t="shared" si="25"/>
        <v>0</v>
      </c>
      <c r="BL27" s="38">
        <f t="shared" si="26"/>
        <v>0</v>
      </c>
      <c r="BM27" s="39">
        <f t="shared" si="27"/>
        <v>100</v>
      </c>
    </row>
    <row r="28" spans="1:65" ht="34.9" customHeight="1" thickBot="1">
      <c r="A28" s="40"/>
      <c r="B28" s="22"/>
      <c r="C28" s="41"/>
      <c r="D28" s="42"/>
      <c r="E28" s="42"/>
      <c r="F28" s="43"/>
      <c r="G28" s="26"/>
      <c r="H28" s="41"/>
      <c r="I28" s="42"/>
      <c r="J28" s="42"/>
      <c r="K28" s="43"/>
      <c r="L28" s="27"/>
      <c r="M28" s="41"/>
      <c r="N28" s="42"/>
      <c r="O28" s="42"/>
      <c r="P28" s="43"/>
      <c r="Q28" s="27"/>
      <c r="R28" s="41"/>
      <c r="S28" s="42"/>
      <c r="T28" s="42"/>
      <c r="U28" s="43"/>
      <c r="V28" s="27"/>
      <c r="W28" s="41"/>
      <c r="X28" s="42"/>
      <c r="Y28" s="42"/>
      <c r="Z28" s="43"/>
      <c r="AA28" s="27"/>
      <c r="AB28" s="41"/>
      <c r="AC28" s="42"/>
      <c r="AD28" s="42"/>
      <c r="AE28" s="43"/>
      <c r="AF28" s="27"/>
      <c r="AG28" s="41"/>
      <c r="AH28" s="42"/>
      <c r="AI28" s="42"/>
      <c r="AJ28" s="43"/>
      <c r="AK28" s="41"/>
      <c r="AL28" s="42"/>
      <c r="AM28" s="42"/>
      <c r="AN28" s="43"/>
      <c r="AO28" s="27"/>
      <c r="AP28" s="41"/>
      <c r="AQ28" s="42"/>
      <c r="AR28" s="42"/>
      <c r="AS28" s="43"/>
      <c r="AT28" s="27"/>
      <c r="AU28" s="41"/>
      <c r="AV28" s="42"/>
      <c r="AW28" s="42"/>
      <c r="AX28" s="43"/>
      <c r="AY28" s="27"/>
      <c r="AZ28" s="41"/>
      <c r="BA28" s="42"/>
      <c r="BB28" s="42"/>
      <c r="BC28" s="43"/>
      <c r="BD28" s="28"/>
      <c r="BE28" s="41"/>
      <c r="BF28" s="42"/>
      <c r="BG28" s="42"/>
      <c r="BH28" s="43"/>
      <c r="BI28" s="29"/>
      <c r="BJ28" s="44"/>
      <c r="BK28" s="45"/>
      <c r="BL28" s="45"/>
      <c r="BM28" s="46"/>
    </row>
    <row r="29" spans="1:65" s="20" customFormat="1" ht="9.9499999999999993" customHeight="1" thickBot="1">
      <c r="A29" s="8"/>
      <c r="B29" s="8"/>
      <c r="C29" s="15"/>
      <c r="D29" s="15"/>
      <c r="E29" s="16"/>
      <c r="F29" s="16"/>
      <c r="G29" s="17"/>
      <c r="H29" s="18"/>
      <c r="I29" s="18"/>
      <c r="J29" s="19"/>
      <c r="K29" s="19"/>
      <c r="L29" s="17"/>
      <c r="M29" s="18"/>
      <c r="N29" s="18"/>
      <c r="O29" s="19"/>
      <c r="P29" s="19"/>
      <c r="Q29" s="17"/>
      <c r="R29" s="18"/>
      <c r="S29" s="18"/>
      <c r="T29" s="19"/>
      <c r="U29" s="19"/>
      <c r="V29" s="17"/>
      <c r="W29" s="18"/>
      <c r="X29" s="18"/>
      <c r="Y29" s="19"/>
      <c r="Z29" s="19"/>
      <c r="AA29" s="17"/>
      <c r="AB29" s="18"/>
      <c r="AC29" s="18"/>
      <c r="AD29" s="19"/>
      <c r="AE29" s="19"/>
      <c r="AF29" s="17"/>
      <c r="AG29" s="18"/>
      <c r="AH29" s="18"/>
      <c r="AI29" s="19"/>
      <c r="AJ29" s="19"/>
      <c r="AK29" s="18"/>
      <c r="AL29" s="18"/>
      <c r="AM29" s="19"/>
      <c r="AN29" s="19"/>
      <c r="AO29" s="17"/>
      <c r="AP29" s="18"/>
      <c r="AQ29" s="18"/>
      <c r="AR29" s="19"/>
      <c r="AS29" s="19"/>
      <c r="AT29" s="17"/>
      <c r="AU29" s="18"/>
      <c r="AV29" s="18"/>
      <c r="AW29" s="19"/>
      <c r="AX29" s="19"/>
      <c r="AY29" s="17"/>
      <c r="AZ29" s="18"/>
      <c r="BA29" s="18"/>
      <c r="BB29" s="19"/>
      <c r="BC29" s="19"/>
      <c r="BD29" s="17"/>
      <c r="BE29" s="15"/>
      <c r="BF29" s="15"/>
      <c r="BG29" s="16"/>
      <c r="BH29" s="16"/>
      <c r="BI29" s="17"/>
      <c r="BJ29" s="15"/>
      <c r="BK29" s="15"/>
      <c r="BL29" s="16"/>
      <c r="BM29" s="16"/>
    </row>
    <row r="30" spans="1:65" ht="34.9" customHeight="1" thickBot="1">
      <c r="A30" s="47" t="s">
        <v>14</v>
      </c>
      <c r="B30" s="48"/>
      <c r="C30" s="49">
        <f>SUM(C8:C28)</f>
        <v>88</v>
      </c>
      <c r="D30" s="50">
        <f>SUM(D8:D28)</f>
        <v>0</v>
      </c>
      <c r="E30" s="50">
        <f>SUM(E8:E28)</f>
        <v>88</v>
      </c>
      <c r="F30" s="51">
        <f>IF(D30&gt;0,E30/D30*100,100)</f>
        <v>100</v>
      </c>
      <c r="G30" s="48"/>
      <c r="H30" s="49">
        <f>SUM(H8:H28)</f>
        <v>0</v>
      </c>
      <c r="I30" s="50">
        <f>SUM(I8:I28)</f>
        <v>0</v>
      </c>
      <c r="J30" s="50">
        <f>SUM(J8:J28)</f>
        <v>0</v>
      </c>
      <c r="K30" s="51">
        <f>IF(I30&gt;0,J30/I30*100,100)</f>
        <v>100</v>
      </c>
      <c r="L30" s="48"/>
      <c r="M30" s="49">
        <f>SUM(M8:M28)</f>
        <v>0</v>
      </c>
      <c r="N30" s="50">
        <f>SUM(N8:N28)</f>
        <v>0</v>
      </c>
      <c r="O30" s="50">
        <f>SUM(O8:O28)</f>
        <v>0</v>
      </c>
      <c r="P30" s="51">
        <f>IF(N30&gt;0,O30/N30*100,100)</f>
        <v>100</v>
      </c>
      <c r="Q30" s="48"/>
      <c r="R30" s="49">
        <f>SUM(R8:R28)</f>
        <v>0</v>
      </c>
      <c r="S30" s="50">
        <f>SUM(S8:S28)</f>
        <v>0</v>
      </c>
      <c r="T30" s="50">
        <f>SUM(T8:T28)</f>
        <v>0</v>
      </c>
      <c r="U30" s="51">
        <f>IF(S30&gt;0,T30/S30*100,100)</f>
        <v>100</v>
      </c>
      <c r="V30" s="48"/>
      <c r="W30" s="49">
        <f>SUM(W8:W28)</f>
        <v>0</v>
      </c>
      <c r="X30" s="50">
        <f>SUM(X8:X28)</f>
        <v>0</v>
      </c>
      <c r="Y30" s="50">
        <f>SUM(Y8:Y28)</f>
        <v>0</v>
      </c>
      <c r="Z30" s="51">
        <f>IF(X30&gt;0,Y30/X30*100,100)</f>
        <v>100</v>
      </c>
      <c r="AA30" s="48"/>
      <c r="AB30" s="49">
        <f>SUM(AB8:AB28)</f>
        <v>0</v>
      </c>
      <c r="AC30" s="50">
        <f>SUM(AC8:AC28)</f>
        <v>0</v>
      </c>
      <c r="AD30" s="50">
        <f>SUM(AD8:AD28)</f>
        <v>0</v>
      </c>
      <c r="AE30" s="51">
        <f>IF(AC30&gt;0,AD30/AC30*100,100)</f>
        <v>100</v>
      </c>
      <c r="AF30" s="48"/>
      <c r="AG30" s="49">
        <f>SUM(AG8:AG28)</f>
        <v>0</v>
      </c>
      <c r="AH30" s="50">
        <f>SUM(AH8:AH28)</f>
        <v>0</v>
      </c>
      <c r="AI30" s="50">
        <f>SUM(AI8:AI28)</f>
        <v>0</v>
      </c>
      <c r="AJ30" s="51">
        <f>IF(AH30&gt;0,AI30/AH30*100,100)</f>
        <v>100</v>
      </c>
      <c r="AK30" s="49">
        <f>SUM(AK8:AK28)</f>
        <v>0</v>
      </c>
      <c r="AL30" s="50">
        <f>SUM(AL8:AL28)</f>
        <v>0</v>
      </c>
      <c r="AM30" s="50">
        <f>SUM(AM8:AM28)</f>
        <v>0</v>
      </c>
      <c r="AN30" s="51">
        <f>IF(AL30&gt;0,AM30/AL30*100,100)</f>
        <v>100</v>
      </c>
      <c r="AO30" s="48"/>
      <c r="AP30" s="49">
        <f>SUM(AP8:AP28)</f>
        <v>0</v>
      </c>
      <c r="AQ30" s="50">
        <f>SUM(AQ8:AQ28)</f>
        <v>0</v>
      </c>
      <c r="AR30" s="50">
        <f>SUM(AR8:AR28)</f>
        <v>0</v>
      </c>
      <c r="AS30" s="51">
        <f>IF(AQ30&gt;0,AR30/AQ30*100,100)</f>
        <v>100</v>
      </c>
      <c r="AT30" s="48"/>
      <c r="AU30" s="49">
        <f>SUM(AU8:AU28)</f>
        <v>0</v>
      </c>
      <c r="AV30" s="50">
        <f>SUM(AV8:AV28)</f>
        <v>0</v>
      </c>
      <c r="AW30" s="50">
        <f>SUM(AW8:AW28)</f>
        <v>0</v>
      </c>
      <c r="AX30" s="51">
        <f>IF(AV30&gt;0,AW30/AV30*100,100)</f>
        <v>100</v>
      </c>
      <c r="AY30" s="48"/>
      <c r="AZ30" s="49">
        <f>SUM(AZ8:AZ28)</f>
        <v>0</v>
      </c>
      <c r="BA30" s="50">
        <f>SUM(BA8:BA28)</f>
        <v>0</v>
      </c>
      <c r="BB30" s="50">
        <f>SUM(BB8:BB28)</f>
        <v>0</v>
      </c>
      <c r="BC30" s="51">
        <f>IF(BA30&gt;0,BB30/BA30*100,100)</f>
        <v>100</v>
      </c>
      <c r="BD30" s="48"/>
      <c r="BE30" s="49">
        <f>SUM(BE8:BE28)</f>
        <v>0</v>
      </c>
      <c r="BF30" s="50">
        <f>SUM(BF8:BF28)</f>
        <v>0</v>
      </c>
      <c r="BG30" s="50">
        <f>SUM(BG8:BG28)</f>
        <v>0</v>
      </c>
      <c r="BH30" s="51">
        <f>IF(BF30&gt;0,BG30/BF30*100,100)</f>
        <v>100</v>
      </c>
      <c r="BI30" s="48"/>
      <c r="BJ30" s="49">
        <f>SUM(BJ8:BJ28)</f>
        <v>88</v>
      </c>
      <c r="BK30" s="50">
        <f>SUM(BK8:BK28)</f>
        <v>0</v>
      </c>
      <c r="BL30" s="50">
        <f>SUM(BL8:BL28)</f>
        <v>88</v>
      </c>
      <c r="BM30" s="51">
        <f>IF(BK30&gt;0,BL30/BK30*100,100)</f>
        <v>100</v>
      </c>
    </row>
  </sheetData>
  <mergeCells count="17">
    <mergeCell ref="AU5:AX5"/>
    <mergeCell ref="BE5:BH5"/>
    <mergeCell ref="BJ5:BM5"/>
    <mergeCell ref="A1:BM1"/>
    <mergeCell ref="A2:BM2"/>
    <mergeCell ref="A3:BM3"/>
    <mergeCell ref="A5:A6"/>
    <mergeCell ref="C5:F5"/>
    <mergeCell ref="H5:K5"/>
    <mergeCell ref="M5:P5"/>
    <mergeCell ref="R5:U5"/>
    <mergeCell ref="W5:Z5"/>
    <mergeCell ref="AB5:AE5"/>
    <mergeCell ref="AZ5:BC5"/>
    <mergeCell ref="AG5:AJ5"/>
    <mergeCell ref="AK5:AN5"/>
    <mergeCell ref="AP5:AS5"/>
  </mergeCells>
  <printOptions horizontalCentered="1"/>
  <pageMargins left="0" right="0" top="0.15748031496062992" bottom="0.19685039370078741" header="0.31496062992125984" footer="0.31496062992125984"/>
  <pageSetup paperSize="9" scale="50" fitToWidth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2012-01-19T08:55:34Z</cp:lastPrinted>
  <dcterms:created xsi:type="dcterms:W3CDTF">2012-01-19T08:45:22Z</dcterms:created>
  <dcterms:modified xsi:type="dcterms:W3CDTF">2012-01-19T09:04:47Z</dcterms:modified>
</cp:coreProperties>
</file>